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jH9Cytey0mJf6RUTi1cMEAzDznhg=="/>
    </ext>
  </extLst>
</workbook>
</file>

<file path=xl/sharedStrings.xml><?xml version="1.0" encoding="utf-8"?>
<sst xmlns="http://schemas.openxmlformats.org/spreadsheetml/2006/main" count="274" uniqueCount="75">
  <si>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</si>
  <si>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</si>
  <si>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</si>
  <si>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</si>
  <si>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</si>
  <si>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</si>
  <si>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</si>
  <si>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</si>
  <si>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</si>
  <si>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</si>
  <si>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</si>
  <si>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</si>
  <si>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</si>
  <si>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</si>
  <si>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</si>
  <si>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</si>
  <si>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</si>
  <si>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</si>
  <si>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</si>
  <si>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</si>
  <si>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</si>
  <si>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</si>
  <si>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</si>
  <si>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</si>
  <si>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</si>
  <si>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</si>
  <si>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</si>
  <si>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Curtea de Arges - Valea Luminii</t>
  </si>
  <si>
    <t xml:space="preserve">     Cod traseu: </t>
  </si>
  <si>
    <t>032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</si>
  <si>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</si>
  <si>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</si>
  <si>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</si>
  <si>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</si>
  <si>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</si>
  <si>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</si>
  <si>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</si>
  <si>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</si>
  <si>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</si>
  <si>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</si>
  <si>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</si>
  <si>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</si>
  <si>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</si>
  <si>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</si>
  <si>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</si>
  <si>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</si>
  <si>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</si>
  <si>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Curtea de Arges Atg. RMR</t>
  </si>
  <si>
    <t>S</t>
  </si>
  <si>
    <t>C.A. Grup Scolar Auto</t>
  </si>
  <si>
    <t>C.A. Steinel</t>
  </si>
  <si>
    <t>C.A. Centru Logistic</t>
  </si>
  <si>
    <t>Noaptes Ramificatie</t>
  </si>
  <si>
    <t>Tigveni Momaia</t>
  </si>
  <si>
    <t>2</t>
  </si>
  <si>
    <t>Tigveni Primarie</t>
  </si>
  <si>
    <t>1</t>
  </si>
  <si>
    <t>Burlusi</t>
  </si>
  <si>
    <t>Ciofrangeni Centru</t>
  </si>
  <si>
    <t>Lacurile</t>
  </si>
  <si>
    <t>Poienari Biserica</t>
  </si>
  <si>
    <t>Poienari Monument</t>
  </si>
  <si>
    <t>Ceauresti Ramificatie</t>
  </si>
  <si>
    <t>Luminile Ramificatie</t>
  </si>
  <si>
    <t>Luminile</t>
  </si>
  <si>
    <t>1=5</t>
  </si>
  <si>
    <t>C6</t>
  </si>
  <si>
    <t>C7</t>
  </si>
  <si>
    <t>C8</t>
  </si>
  <si>
    <t>C9</t>
  </si>
  <si>
    <t>C10</t>
  </si>
  <si>
    <t>C11</t>
  </si>
  <si>
    <t>C12</t>
  </si>
  <si>
    <t>6=7</t>
  </si>
  <si>
    <t>EMITENT,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</si>
</sst>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</font>
    <font>
      <sz val="10.0"/>
      <color theme="1"/>
      <name val="Arial"/>
    </font>
    <font>
      <b/>
      <sz val="10.0"/>
      <color theme="1"/>
      <name val="Arial"/>
    </font>
    <font>
      <b/>
      <sz val="14.0"/>
      <color theme="1"/>
      <name val="Arial"/>
    </font>
    <font>
      <sz val="14.0"/>
      <color theme="1"/>
      <name val="Arial"/>
    </font>
    <font>
      <b/>
      <sz val="11.0"/>
      <color theme="1"/>
      <name val="Arial"/>
    </font>
    <font/>
    <font>
      <sz val="11.0"/>
      <color rgb="FF9C65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C000"/>
        <bgColor rgb="FFFFC000"/>
      </patternFill>
    </fill>
  </fills>
  <borders count="32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/>
      <right style="thin">
        <color rgb="FF000000"/>
      </right>
      <top/>
      <bottom/>
    </border>
    <border>
      <right style="thin">
        <color rgb="FF000000"/>
      </right>
    </border>
    <border>
      <left/>
      <right style="medium">
        <color rgb="FF000000"/>
      </right>
      <top/>
      <bottom/>
    </border>
  </borders>
  <cellStyleXfs count="1">
    <xf borderId="0" fillId="0" fontId="0" numFmtId="0" applyAlignment="1" applyFont="1"/>
  </cellStyleXfs>
  <cellXfs count="8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0" fillId="0" fontId="1" numFmtId="49" xfId="0" applyAlignment="1" applyFont="1" applyNumberFormat="1">
      <alignment horizontal="center"/>
    </xf>
    <xf borderId="0" fillId="0" fontId="1" numFmtId="0" xfId="0" applyAlignment="1" applyFont="1">
      <alignment horizontal="right"/>
    </xf>
    <xf borderId="1" fillId="2" fontId="1" numFmtId="0" xfId="0" applyAlignment="1" applyBorder="1" applyFill="1" applyFont="1">
      <alignment horizontal="center"/>
    </xf>
    <xf borderId="0" fillId="0" fontId="3" numFmtId="0" xfId="0" applyAlignment="1" applyFont="1">
      <alignment horizontal="center"/>
    </xf>
    <xf borderId="0" fillId="0" fontId="4" numFmtId="0" xfId="0" applyAlignment="1" applyFont="1">
      <alignment horizontal="center"/>
    </xf>
    <xf borderId="0" fillId="0" fontId="4" numFmtId="0" xfId="0" applyFont="1"/>
    <xf borderId="1" fillId="2" fontId="1" numFmtId="0" xfId="0" applyBorder="1" applyFont="1"/>
    <xf borderId="0" fillId="0" fontId="4" numFmtId="0" xfId="0" applyAlignment="1" applyFont="1">
      <alignment horizontal="left"/>
    </xf>
    <xf borderId="0" fillId="0" fontId="1" numFmtId="0" xfId="0" applyAlignment="1" applyFont="1">
      <alignment horizontal="left"/>
    </xf>
    <xf quotePrefix="1" borderId="0" fillId="0" fontId="4" numFmtId="0" xfId="0" applyAlignment="1" applyFont="1">
      <alignment horizontal="left"/>
    </xf>
    <xf borderId="2" fillId="0" fontId="5" numFmtId="0" xfId="0" applyAlignment="1" applyBorder="1" applyFont="1">
      <alignment horizontal="center"/>
    </xf>
    <xf borderId="3" fillId="0" fontId="6" numFmtId="0" xfId="0" applyBorder="1" applyFont="1"/>
    <xf borderId="4" fillId="0" fontId="5" numFmtId="0" xfId="0" applyBorder="1" applyFont="1"/>
    <xf borderId="4" fillId="0" fontId="5" numFmtId="0" xfId="0" applyAlignment="1" applyBorder="1" applyFont="1">
      <alignment horizontal="center"/>
    </xf>
    <xf borderId="5" fillId="0" fontId="5" numFmtId="0" xfId="0" applyAlignment="1" applyBorder="1" applyFont="1">
      <alignment horizontal="center"/>
    </xf>
    <xf borderId="6" fillId="0" fontId="6" numFmtId="0" xfId="0" applyBorder="1" applyFont="1"/>
    <xf borderId="7" fillId="0" fontId="6" numFmtId="0" xfId="0" applyBorder="1" applyFont="1"/>
    <xf borderId="0" fillId="0" fontId="5" numFmtId="0" xfId="0" applyFont="1"/>
    <xf borderId="8" fillId="0" fontId="5" numFmtId="0" xfId="0" applyBorder="1" applyFont="1"/>
    <xf borderId="9" fillId="0" fontId="5" numFmtId="0" xfId="0" applyBorder="1" applyFont="1"/>
    <xf borderId="9" fillId="0" fontId="5" numFmtId="0" xfId="0" applyAlignment="1" applyBorder="1" applyFont="1">
      <alignment horizontal="center"/>
    </xf>
    <xf borderId="10" fillId="0" fontId="5" numFmtId="0" xfId="0" applyAlignment="1" applyBorder="1" applyFont="1">
      <alignment horizontal="center"/>
    </xf>
    <xf borderId="11" fillId="0" fontId="5" numFmtId="0" xfId="0" applyAlignment="1" applyBorder="1" applyFont="1">
      <alignment horizontal="center"/>
    </xf>
    <xf borderId="11" fillId="0" fontId="5" numFmtId="0" xfId="0" applyBorder="1" applyFont="1"/>
    <xf borderId="12" fillId="0" fontId="5" numFmtId="0" xfId="0" applyAlignment="1" applyBorder="1" applyFont="1">
      <alignment horizontal="center"/>
    </xf>
    <xf borderId="0" fillId="0" fontId="5" numFmtId="0" xfId="0" applyAlignment="1" applyFont="1">
      <alignment horizontal="center" vertical="center"/>
    </xf>
    <xf borderId="13" fillId="2" fontId="5" numFmtId="0" xfId="0" applyAlignment="1" applyBorder="1" applyFont="1">
      <alignment horizontal="center"/>
    </xf>
    <xf borderId="14" fillId="2" fontId="5" numFmtId="0" xfId="0" applyAlignment="1" applyBorder="1" applyFont="1">
      <alignment horizontal="center"/>
    </xf>
    <xf borderId="15" fillId="0" fontId="5" numFmtId="0" xfId="0" applyBorder="1" applyFont="1"/>
    <xf borderId="15" fillId="0" fontId="5" numFmtId="0" xfId="0" applyAlignment="1" applyBorder="1" applyFont="1">
      <alignment horizontal="center"/>
    </xf>
    <xf borderId="16" fillId="2" fontId="5" numFmtId="0" xfId="0" applyAlignment="1" applyBorder="1" applyFont="1">
      <alignment horizontal="center"/>
    </xf>
    <xf borderId="10" fillId="0" fontId="2" numFmtId="20" xfId="0" applyBorder="1" applyFont="1" applyNumberFormat="1"/>
    <xf borderId="11" fillId="0" fontId="2" numFmtId="20" xfId="0" applyBorder="1" applyFont="1" applyNumberFormat="1"/>
    <xf borderId="11" fillId="0" fontId="1" numFmtId="0" xfId="0" applyBorder="1" applyFont="1"/>
    <xf borderId="11" fillId="0" fontId="1" numFmtId="0" xfId="0" applyAlignment="1" applyBorder="1" applyFont="1">
      <alignment horizontal="center"/>
    </xf>
    <xf borderId="11" fillId="0" fontId="1" numFmtId="0" xfId="0" applyAlignment="1" applyBorder="1" applyFont="1">
      <alignment shrinkToFit="0" wrapText="1"/>
    </xf>
    <xf borderId="11" fillId="0" fontId="1" numFmtId="20" xfId="0" applyBorder="1" applyFont="1" applyNumberFormat="1"/>
    <xf borderId="12" fillId="0" fontId="1" numFmtId="20" xfId="0" applyBorder="1" applyFont="1" applyNumberFormat="1"/>
    <xf borderId="0" fillId="0" fontId="1" numFmtId="0" xfId="0" applyAlignment="1" applyFont="1">
      <alignment horizontal="center"/>
    </xf>
    <xf borderId="0" fillId="0" fontId="1" numFmtId="1" xfId="0" applyFont="1" applyNumberFormat="1"/>
    <xf borderId="17" fillId="0" fontId="1" numFmtId="20" xfId="0" applyBorder="1" applyFont="1" applyNumberFormat="1"/>
    <xf borderId="18" fillId="0" fontId="1" numFmtId="20" xfId="0" applyBorder="1" applyFont="1" applyNumberFormat="1"/>
    <xf borderId="18" fillId="0" fontId="1" numFmtId="0" xfId="0" applyAlignment="1" applyBorder="1" applyFont="1">
      <alignment horizontal="right"/>
    </xf>
    <xf borderId="18" fillId="0" fontId="1" numFmtId="0" xfId="0" applyAlignment="1" applyBorder="1" applyFont="1">
      <alignment horizontal="center"/>
    </xf>
    <xf borderId="18" fillId="0" fontId="1" numFmtId="0" xfId="0" applyAlignment="1" applyBorder="1" applyFont="1">
      <alignment horizontal="left"/>
    </xf>
    <xf borderId="19" fillId="0" fontId="1" numFmtId="20" xfId="0" applyBorder="1" applyFont="1" applyNumberFormat="1"/>
    <xf borderId="1" fillId="2" fontId="1" numFmtId="49" xfId="0" applyAlignment="1" applyBorder="1" applyFont="1" applyNumberFormat="1">
      <alignment horizontal="center"/>
    </xf>
    <xf borderId="0" fillId="0" fontId="1" numFmtId="21" xfId="0" applyFont="1" applyNumberFormat="1"/>
    <xf borderId="0" fillId="0" fontId="7" numFmtId="0" xfId="0" applyFont="1"/>
    <xf borderId="18" fillId="0" fontId="1" numFmtId="0" xfId="0" applyBorder="1" applyFont="1"/>
    <xf borderId="18" fillId="0" fontId="2" numFmtId="20" xfId="0" applyBorder="1" applyFont="1" applyNumberFormat="1"/>
    <xf borderId="19" fillId="0" fontId="2" numFmtId="20" xfId="0" applyBorder="1" applyFont="1" applyNumberFormat="1"/>
    <xf borderId="20" fillId="0" fontId="1" numFmtId="0" xfId="0" applyAlignment="1" applyBorder="1" applyFont="1">
      <alignment horizontal="center"/>
    </xf>
    <xf borderId="21" fillId="0" fontId="1" numFmtId="0" xfId="0" applyAlignment="1" applyBorder="1" applyFont="1">
      <alignment horizontal="center"/>
    </xf>
    <xf borderId="21" fillId="0" fontId="1" numFmtId="0" xfId="0" applyBorder="1" applyFont="1"/>
    <xf borderId="22" fillId="0" fontId="1" numFmtId="0" xfId="0" applyAlignment="1" applyBorder="1" applyFont="1">
      <alignment horizontal="center"/>
    </xf>
    <xf borderId="23" fillId="0" fontId="5" numFmtId="0" xfId="0" applyBorder="1" applyFont="1"/>
    <xf borderId="23" fillId="0" fontId="5" numFmtId="0" xfId="0" applyAlignment="1" applyBorder="1" applyFont="1">
      <alignment horizontal="center"/>
    </xf>
    <xf borderId="6" fillId="0" fontId="5" numFmtId="0" xfId="0" applyAlignment="1" applyBorder="1" applyFont="1">
      <alignment horizontal="center"/>
    </xf>
    <xf borderId="24" fillId="0" fontId="5" numFmtId="0" xfId="0" applyAlignment="1" applyBorder="1" applyFont="1">
      <alignment horizontal="center"/>
    </xf>
    <xf borderId="25" fillId="0" fontId="6" numFmtId="0" xfId="0" applyBorder="1" applyFont="1"/>
    <xf borderId="8" fillId="0" fontId="6" numFmtId="0" xfId="0" applyBorder="1" applyFont="1"/>
    <xf borderId="8" fillId="0" fontId="1" numFmtId="0" xfId="0" applyBorder="1" applyFont="1"/>
    <xf borderId="8" fillId="0" fontId="5" numFmtId="0" xfId="0" applyAlignment="1" applyBorder="1" applyFont="1">
      <alignment horizontal="center"/>
    </xf>
    <xf borderId="25" fillId="0" fontId="5" numFmtId="0" xfId="0" applyAlignment="1" applyBorder="1" applyFont="1">
      <alignment horizontal="center"/>
    </xf>
    <xf borderId="26" fillId="0" fontId="5" numFmtId="0" xfId="0" applyAlignment="1" applyBorder="1" applyFont="1">
      <alignment horizontal="center"/>
    </xf>
    <xf borderId="27" fillId="0" fontId="5" numFmtId="0" xfId="0" applyAlignment="1" applyBorder="1" applyFont="1">
      <alignment horizontal="center"/>
    </xf>
    <xf borderId="27" fillId="0" fontId="1" numFmtId="0" xfId="0" applyBorder="1" applyFont="1"/>
    <xf borderId="28" fillId="0" fontId="5" numFmtId="0" xfId="0" applyAlignment="1" applyBorder="1" applyFont="1">
      <alignment horizontal="center"/>
    </xf>
    <xf borderId="29" fillId="2" fontId="5" numFmtId="0" xfId="0" applyAlignment="1" applyBorder="1" applyFont="1">
      <alignment horizontal="center"/>
    </xf>
    <xf borderId="30" fillId="0" fontId="5" numFmtId="0" xfId="0" applyAlignment="1" applyBorder="1" applyFont="1">
      <alignment horizontal="center"/>
    </xf>
    <xf borderId="31" fillId="2" fontId="5" numFmtId="0" xfId="0" applyAlignment="1" applyBorder="1" applyFont="1">
      <alignment horizontal="center"/>
    </xf>
    <xf borderId="10" fillId="0" fontId="2" numFmtId="20" xfId="0" applyAlignment="1" applyBorder="1" applyFont="1" applyNumberFormat="1">
      <alignment horizontal="right"/>
    </xf>
    <xf borderId="11" fillId="0" fontId="2" numFmtId="20" xfId="0" applyAlignment="1" applyBorder="1" applyFont="1" applyNumberFormat="1">
      <alignment horizontal="right"/>
    </xf>
    <xf borderId="11" fillId="0" fontId="1" numFmtId="20" xfId="0" applyAlignment="1" applyBorder="1" applyFont="1" applyNumberFormat="1">
      <alignment horizontal="center"/>
    </xf>
    <xf borderId="12" fillId="0" fontId="1" numFmtId="20" xfId="0" applyAlignment="1" applyBorder="1" applyFont="1" applyNumberFormat="1">
      <alignment horizontal="center"/>
    </xf>
    <xf borderId="17" fillId="0" fontId="1" numFmtId="20" xfId="0" applyAlignment="1" applyBorder="1" applyFont="1" applyNumberFormat="1">
      <alignment horizontal="center"/>
    </xf>
    <xf borderId="18" fillId="0" fontId="1" numFmtId="20" xfId="0" applyAlignment="1" applyBorder="1" applyFont="1" applyNumberFormat="1">
      <alignment horizontal="center"/>
    </xf>
    <xf borderId="19" fillId="0" fontId="1" numFmtId="20" xfId="0" applyAlignment="1" applyBorder="1" applyFont="1" applyNumberFormat="1">
      <alignment horizontal="center"/>
    </xf>
    <xf borderId="18" fillId="0" fontId="2" numFmtId="20" xfId="0" applyAlignment="1" applyBorder="1" applyFont="1" applyNumberFormat="1">
      <alignment horizontal="center"/>
    </xf>
    <xf borderId="21" fillId="0" fontId="1" numFmtId="20" xfId="0" applyBorder="1" applyFont="1" applyNumberFormat="1"/>
    <xf borderId="22" fillId="0" fontId="1" numFmtId="20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5" width="5.29"/>
    <col customWidth="1" min="6" max="6" width="4.71"/>
    <col customWidth="1" min="7" max="7" width="6.71"/>
    <col customWidth="1" min="8" max="8" width="28.71"/>
    <col customWidth="1" min="9" max="13" width="5.29"/>
    <col customWidth="1" min="14" max="15" width="8.71"/>
    <col customWidth="1" min="16" max="17" width="15.43"/>
    <col customWidth="1" min="18" max="18" width="17.0"/>
    <col customWidth="1" min="19" max="19" width="16.0"/>
    <col customWidth="1" min="20" max="28" width="8.7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 t="s">
        <v>0</v>
      </c>
      <c r="T1" s="2" t="s">
        <v>1</v>
      </c>
      <c r="U1" s="1"/>
      <c r="V1" s="1"/>
      <c r="W1" s="1"/>
      <c r="X1" s="1"/>
      <c r="Y1" s="1"/>
      <c r="Z1" s="1"/>
      <c r="AA1" s="1"/>
      <c r="AB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" t="s">
        <v>2</v>
      </c>
      <c r="S2" s="1"/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3" t="s">
        <v>6</v>
      </c>
      <c r="S3" s="1"/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" t="s">
        <v>10</v>
      </c>
      <c r="U4" s="5" t="s">
        <v>11</v>
      </c>
      <c r="V4" s="5" t="s">
        <v>12</v>
      </c>
      <c r="W4" s="5" t="s">
        <v>13</v>
      </c>
      <c r="X4" s="5" t="s">
        <v>14</v>
      </c>
      <c r="Y4" s="5" t="s">
        <v>15</v>
      </c>
      <c r="Z4" s="5" t="s">
        <v>16</v>
      </c>
      <c r="AA4" s="5" t="s">
        <v>17</v>
      </c>
      <c r="AB4" s="5" t="s">
        <v>18</v>
      </c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" t="s">
        <v>19</v>
      </c>
      <c r="S5" s="6" t="s">
        <v>20</v>
      </c>
      <c r="T5" s="7">
        <v>35.0</v>
      </c>
      <c r="U5" s="7">
        <v>30.0</v>
      </c>
      <c r="V5" s="7">
        <v>15.0</v>
      </c>
      <c r="W5" s="7">
        <v>40.0</v>
      </c>
      <c r="X5" s="7">
        <v>35.0</v>
      </c>
      <c r="Y5" s="7">
        <v>15.0</v>
      </c>
      <c r="Z5" s="7">
        <v>40.0</v>
      </c>
      <c r="AA5" s="7">
        <v>35.0</v>
      </c>
      <c r="AB5" s="7">
        <v>15.0</v>
      </c>
    </row>
    <row r="6" ht="15.75" customHeight="1">
      <c r="A6" s="8" t="s">
        <v>21</v>
      </c>
      <c r="N6" s="1"/>
      <c r="O6" s="1"/>
      <c r="P6" s="1"/>
      <c r="Q6" s="1"/>
      <c r="R6" s="2" t="s">
        <v>22</v>
      </c>
      <c r="S6" s="6" t="s">
        <v>23</v>
      </c>
      <c r="T6" s="7">
        <v>45.0</v>
      </c>
      <c r="U6" s="7">
        <v>40.0</v>
      </c>
      <c r="V6" s="7">
        <v>20.0</v>
      </c>
      <c r="W6" s="7">
        <v>50.0</v>
      </c>
      <c r="X6" s="7">
        <v>45.0</v>
      </c>
      <c r="Y6" s="7">
        <v>20.0</v>
      </c>
      <c r="Z6" s="7">
        <v>50.0</v>
      </c>
      <c r="AA6" s="7">
        <v>45.0</v>
      </c>
      <c r="AB6" s="7">
        <v>20.0</v>
      </c>
    </row>
    <row r="7" ht="15.75" customHeight="1">
      <c r="A7" s="9" t="s">
        <v>24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5.75" customHeight="1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1"/>
      <c r="O8" s="1"/>
      <c r="P8" s="1"/>
      <c r="Q8" s="1"/>
      <c r="R8" s="2" t="s">
        <v>26</v>
      </c>
      <c r="S8" s="1"/>
      <c r="T8" s="11">
        <v>34.0</v>
      </c>
      <c r="U8" s="1"/>
      <c r="V8" s="1"/>
      <c r="W8" s="1"/>
      <c r="X8" s="1"/>
      <c r="Y8" s="1"/>
      <c r="Z8" s="1"/>
      <c r="AA8" s="1"/>
      <c r="AB8" s="1"/>
    </row>
    <row r="9" ht="15.75" customHeight="1">
      <c r="A9" s="12"/>
      <c r="I9" s="12"/>
      <c r="J9" s="12"/>
      <c r="K9" s="13"/>
      <c r="L9" s="13"/>
      <c r="M9" s="13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>
      <c r="A10" s="12" t="s">
        <v>27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>
      <c r="A11" s="12" t="s">
        <v>28</v>
      </c>
      <c r="B11" s="12"/>
      <c r="C11" s="12"/>
      <c r="D11" s="12"/>
      <c r="E11" s="14" t="s">
        <v>29</v>
      </c>
      <c r="F11" s="12"/>
      <c r="G11" s="12"/>
      <c r="H11" s="12"/>
      <c r="I11" s="12"/>
      <c r="J11" s="12"/>
      <c r="K11" s="12"/>
      <c r="L11" s="12"/>
      <c r="M11" s="1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2.75" customHeight="1">
      <c r="A12" s="15" t="s">
        <v>30</v>
      </c>
      <c r="B12" s="16"/>
      <c r="C12" s="16"/>
      <c r="D12" s="16"/>
      <c r="E12" s="16"/>
      <c r="F12" s="17" t="s">
        <v>31</v>
      </c>
      <c r="G12" s="18" t="s">
        <v>32</v>
      </c>
      <c r="H12" s="18" t="s">
        <v>33</v>
      </c>
      <c r="I12" s="19" t="s">
        <v>34</v>
      </c>
      <c r="J12" s="20"/>
      <c r="K12" s="20"/>
      <c r="L12" s="20"/>
      <c r="M12" s="21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</row>
    <row r="13" ht="12.75" customHeight="1">
      <c r="A13" s="19" t="s">
        <v>35</v>
      </c>
      <c r="B13" s="20"/>
      <c r="C13" s="20"/>
      <c r="D13" s="20"/>
      <c r="E13" s="21"/>
      <c r="F13" s="23"/>
      <c r="G13" s="24" t="s">
        <v>36</v>
      </c>
      <c r="H13" s="25" t="s">
        <v>37</v>
      </c>
      <c r="I13" s="19" t="s">
        <v>35</v>
      </c>
      <c r="J13" s="20"/>
      <c r="K13" s="20"/>
      <c r="L13" s="20"/>
      <c r="M13" s="21"/>
      <c r="N13" s="22"/>
      <c r="O13" s="22"/>
      <c r="P13" s="22"/>
      <c r="Q13" s="22"/>
      <c r="R13" s="22" t="s">
        <v>38</v>
      </c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ht="12.75" customHeight="1">
      <c r="A14" s="26" t="s">
        <v>39</v>
      </c>
      <c r="B14" s="27" t="s">
        <v>40</v>
      </c>
      <c r="C14" s="27" t="s">
        <v>41</v>
      </c>
      <c r="D14" s="27" t="s">
        <v>42</v>
      </c>
      <c r="E14" s="27" t="s">
        <v>43</v>
      </c>
      <c r="F14" s="28"/>
      <c r="G14" s="28"/>
      <c r="H14" s="27"/>
      <c r="I14" s="27" t="s">
        <v>39</v>
      </c>
      <c r="J14" s="27" t="s">
        <v>40</v>
      </c>
      <c r="K14" s="27" t="s">
        <v>41</v>
      </c>
      <c r="L14" s="27" t="s">
        <v>42</v>
      </c>
      <c r="M14" s="29" t="s">
        <v>43</v>
      </c>
      <c r="N14" s="22"/>
      <c r="O14" s="22" t="s">
        <v>44</v>
      </c>
      <c r="P14" s="22" t="s">
        <v>6</v>
      </c>
      <c r="Q14" s="22" t="s">
        <v>2</v>
      </c>
      <c r="R14" s="30" t="s">
        <v>45</v>
      </c>
      <c r="S14" s="30" t="s">
        <v>46</v>
      </c>
      <c r="T14" s="22"/>
      <c r="U14" s="22"/>
      <c r="V14" s="22"/>
      <c r="W14" s="22"/>
      <c r="X14" s="22"/>
      <c r="Y14" s="22"/>
      <c r="Z14" s="22"/>
      <c r="AA14" s="22"/>
      <c r="AB14" s="22"/>
    </row>
    <row r="15" ht="12.75" customHeight="1">
      <c r="A15" s="31" t="s">
        <v>23</v>
      </c>
      <c r="B15" s="32" t="s">
        <v>23</v>
      </c>
      <c r="C15" s="32" t="s">
        <v>23</v>
      </c>
      <c r="D15" s="32" t="s">
        <v>23</v>
      </c>
      <c r="E15" s="32" t="s">
        <v>23</v>
      </c>
      <c r="F15" s="33"/>
      <c r="G15" s="33"/>
      <c r="H15" s="34"/>
      <c r="I15" s="32" t="s">
        <v>23</v>
      </c>
      <c r="J15" s="32" t="s">
        <v>23</v>
      </c>
      <c r="K15" s="32" t="s">
        <v>23</v>
      </c>
      <c r="L15" s="32" t="s">
        <v>23</v>
      </c>
      <c r="M15" s="35" t="s">
        <v>23</v>
      </c>
      <c r="N15" s="22"/>
      <c r="O15" s="22"/>
      <c r="P15" s="22"/>
      <c r="Q15" s="22"/>
      <c r="R15" s="30" t="s">
        <v>23</v>
      </c>
      <c r="S15" s="30" t="s">
        <v>20</v>
      </c>
      <c r="T15" s="22"/>
      <c r="U15" s="22"/>
      <c r="V15" s="22"/>
      <c r="W15" s="22"/>
      <c r="X15" s="22"/>
      <c r="Y15" s="22"/>
      <c r="Z15" s="22"/>
      <c r="AA15" s="22"/>
      <c r="AB15" s="22"/>
    </row>
    <row r="16" ht="13.5" customHeight="1">
      <c r="A16" s="36">
        <v>0.2604166666666667</v>
      </c>
      <c r="B16" s="37">
        <v>0.2916666666666667</v>
      </c>
      <c r="C16" s="37">
        <v>0.3645833333333333</v>
      </c>
      <c r="D16" s="37">
        <v>0.4375</v>
      </c>
      <c r="E16" s="37">
        <v>0.4791666666666667</v>
      </c>
      <c r="F16" s="38"/>
      <c r="G16" s="39">
        <v>0.0</v>
      </c>
      <c r="H16" s="40" t="s">
        <v>47</v>
      </c>
      <c r="I16" s="41">
        <f t="shared" ref="I16:M16" si="1">I17+TIME(0,0,(3600*($O17-$O16)/(INDEX($T$5:$AB$6,MATCH(I$15,$S$5:$S$6,0),MATCH(CONCATENATE($P17,$Q17),$T$4:$AB$4,0)))+$T$8))</f>
        <v>0.3214699074</v>
      </c>
      <c r="J16" s="41">
        <f t="shared" si="1"/>
        <v>0.2902199074</v>
      </c>
      <c r="K16" s="41">
        <f t="shared" si="1"/>
        <v>0.4256365741</v>
      </c>
      <c r="L16" s="41">
        <f t="shared" si="1"/>
        <v>0.3631365741</v>
      </c>
      <c r="M16" s="42">
        <f t="shared" si="1"/>
        <v>0.5506365741</v>
      </c>
      <c r="N16" s="1"/>
      <c r="O16" s="1">
        <v>0.0</v>
      </c>
      <c r="P16" s="43"/>
      <c r="Q16" s="43" t="s">
        <v>48</v>
      </c>
      <c r="R16" s="44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" customHeight="1">
      <c r="A17" s="45">
        <f t="shared" ref="A17:E17" si="2">A16+TIME(0,0,(3600*($O17-$O16)/(INDEX($T$5:$AB$6,MATCH(A$15,$S$5:$S$6,0),MATCH(CONCATENATE($P17,$Q17),$T$4:$AB$4,0)))+$T$8))</f>
        <v>0.2623032407</v>
      </c>
      <c r="B17" s="46">
        <f t="shared" si="2"/>
        <v>0.2935532407</v>
      </c>
      <c r="C17" s="46">
        <f t="shared" si="2"/>
        <v>0.3664699074</v>
      </c>
      <c r="D17" s="46">
        <f t="shared" si="2"/>
        <v>0.4393865741</v>
      </c>
      <c r="E17" s="46">
        <f t="shared" si="2"/>
        <v>0.4810532407</v>
      </c>
      <c r="F17" s="47">
        <v>1.8</v>
      </c>
      <c r="G17" s="48">
        <v>1.0</v>
      </c>
      <c r="H17" s="49" t="s">
        <v>49</v>
      </c>
      <c r="I17" s="46">
        <f t="shared" ref="I17:M17" si="3">I18+TIME(0,0,(3600*($O18-$O17)/(INDEX($T$5:$AB$6,MATCH(I$15,$S$5:$S$6,0),MATCH(CONCATENATE($P18,$Q18),$T$4:$AB$4,0)))+$T$8))</f>
        <v>0.3195833333</v>
      </c>
      <c r="J17" s="46">
        <f t="shared" si="3"/>
        <v>0.2883333333</v>
      </c>
      <c r="K17" s="46">
        <f t="shared" si="3"/>
        <v>0.42375</v>
      </c>
      <c r="L17" s="46">
        <f t="shared" si="3"/>
        <v>0.36125</v>
      </c>
      <c r="M17" s="50">
        <f t="shared" si="3"/>
        <v>0.54875</v>
      </c>
      <c r="N17" s="1"/>
      <c r="O17" s="1">
        <f t="shared" ref="O17:O30" si="7">O16+F17</f>
        <v>1.8</v>
      </c>
      <c r="P17" s="7">
        <v>1.0</v>
      </c>
      <c r="Q17" s="51" t="s">
        <v>48</v>
      </c>
      <c r="R17" s="52">
        <f t="shared" ref="R17:S17" si="4">TIME(0,0,(3600*($O17-$O16)/(INDEX($T$5:$AB$6,MATCH(R$15,$S$5:$S$6,0),MATCH((CONCATENATE($P17,$Q17)),$T$4:$AB$4,0)))))</f>
        <v>0.001493055556</v>
      </c>
      <c r="S17" s="52">
        <f t="shared" si="4"/>
        <v>0.001875</v>
      </c>
      <c r="T17" s="1"/>
      <c r="U17" s="53"/>
      <c r="V17" s="1"/>
      <c r="W17" s="1"/>
      <c r="X17" s="1"/>
      <c r="Y17" s="1"/>
      <c r="Z17" s="1"/>
      <c r="AA17" s="1"/>
      <c r="AB17" s="1"/>
    </row>
    <row r="18" ht="13.5" customHeight="1">
      <c r="A18" s="45">
        <f t="shared" ref="A18:E18" si="5">A17+TIME(0,0,(3600*($O18-$O17)/(INDEX($T$5:$AB$6,MATCH(A$15,$S$5:$S$6,0),MATCH(CONCATENATE($P18,$Q18),$T$4:$AB$4,0)))+$T$8))</f>
        <v>0.2631134259</v>
      </c>
      <c r="B18" s="46">
        <f t="shared" si="5"/>
        <v>0.2943634259</v>
      </c>
      <c r="C18" s="46">
        <f t="shared" si="5"/>
        <v>0.3672800926</v>
      </c>
      <c r="D18" s="46">
        <f t="shared" si="5"/>
        <v>0.4401967593</v>
      </c>
      <c r="E18" s="46">
        <f t="shared" si="5"/>
        <v>0.4818634259</v>
      </c>
      <c r="F18" s="47">
        <v>0.5</v>
      </c>
      <c r="G18" s="48">
        <v>2.0</v>
      </c>
      <c r="H18" s="49" t="s">
        <v>50</v>
      </c>
      <c r="I18" s="46">
        <f t="shared" ref="I18:M18" si="6">I19+TIME(0,0,(3600*($O19-$O18)/(INDEX($T$5:$AB$6,MATCH(I$15,$S$5:$S$6,0),MATCH(CONCATENATE($P19,$Q19),$T$4:$AB$4,0)))+$T$8))</f>
        <v>0.3187731481</v>
      </c>
      <c r="J18" s="46">
        <f t="shared" si="6"/>
        <v>0.2875231481</v>
      </c>
      <c r="K18" s="46">
        <f t="shared" si="6"/>
        <v>0.4229398148</v>
      </c>
      <c r="L18" s="46">
        <f t="shared" si="6"/>
        <v>0.3604398148</v>
      </c>
      <c r="M18" s="50">
        <f t="shared" si="6"/>
        <v>0.5479398148</v>
      </c>
      <c r="N18" s="1"/>
      <c r="O18" s="1">
        <f t="shared" si="7"/>
        <v>2.3</v>
      </c>
      <c r="P18" s="7">
        <v>1.0</v>
      </c>
      <c r="Q18" s="51" t="s">
        <v>48</v>
      </c>
      <c r="R18" s="52">
        <f t="shared" ref="R18:S18" si="8">TIME(0,0,(3600*($O18-$O17)/(INDEX($T$5:$AB$6,MATCH(R$15,$S$5:$S$6,0),MATCH((CONCATENATE($P18,$Q18)),$T$4:$AB$4,0)))))</f>
        <v>0.0004166666667</v>
      </c>
      <c r="S18" s="52">
        <f t="shared" si="8"/>
        <v>0.0005208333333</v>
      </c>
      <c r="T18" s="1"/>
      <c r="U18" s="53"/>
      <c r="V18" s="1"/>
      <c r="W18" s="1"/>
      <c r="X18" s="1"/>
      <c r="Y18" s="1"/>
      <c r="Z18" s="1"/>
      <c r="AA18" s="1"/>
      <c r="AB18" s="1"/>
    </row>
    <row r="19" ht="13.5" customHeight="1">
      <c r="A19" s="45">
        <f t="shared" ref="A19:E19" si="9">A18+TIME(0,0,(3600*($O19-$O18)/(INDEX($T$5:$AB$6,MATCH(A$15,$S$5:$S$6,0),MATCH(CONCATENATE($P19,$Q19),$T$4:$AB$4,0)))+$T$8))</f>
        <v>0.263587963</v>
      </c>
      <c r="B19" s="46">
        <f t="shared" si="9"/>
        <v>0.294837963</v>
      </c>
      <c r="C19" s="46">
        <f t="shared" si="9"/>
        <v>0.3677546296</v>
      </c>
      <c r="D19" s="46">
        <f t="shared" si="9"/>
        <v>0.4406712963</v>
      </c>
      <c r="E19" s="46">
        <f t="shared" si="9"/>
        <v>0.482337963</v>
      </c>
      <c r="F19" s="47">
        <v>0.1</v>
      </c>
      <c r="G19" s="48">
        <v>3.0</v>
      </c>
      <c r="H19" s="49" t="s">
        <v>51</v>
      </c>
      <c r="I19" s="46">
        <f t="shared" ref="I19:M19" si="10">I20+TIME(0,0,(3600*($O20-$O19)/(INDEX($T$5:$AB$6,MATCH(I$15,$S$5:$S$6,0),MATCH(CONCATENATE($P20,$Q20),$T$4:$AB$4,0)))+$T$8))</f>
        <v>0.3182986111</v>
      </c>
      <c r="J19" s="46">
        <f t="shared" si="10"/>
        <v>0.2870486111</v>
      </c>
      <c r="K19" s="46">
        <f t="shared" si="10"/>
        <v>0.4224652778</v>
      </c>
      <c r="L19" s="46">
        <f t="shared" si="10"/>
        <v>0.3599652778</v>
      </c>
      <c r="M19" s="50">
        <f t="shared" si="10"/>
        <v>0.5474652778</v>
      </c>
      <c r="N19" s="1"/>
      <c r="O19" s="1">
        <f t="shared" si="7"/>
        <v>2.4</v>
      </c>
      <c r="P19" s="7">
        <v>1.0</v>
      </c>
      <c r="Q19" s="51" t="s">
        <v>48</v>
      </c>
      <c r="R19" s="52">
        <f t="shared" ref="R19:S19" si="11">TIME(0,0,(3600*($O19-$O18)/(INDEX($T$5:$AB$6,MATCH(R$15,$S$5:$S$6,0),MATCH((CONCATENATE($P19,$Q19)),$T$4:$AB$4,0)))))</f>
        <v>0.00008101851852</v>
      </c>
      <c r="S19" s="52">
        <f t="shared" si="11"/>
        <v>0.0001041666667</v>
      </c>
      <c r="T19" s="1"/>
      <c r="U19" s="53"/>
      <c r="V19" s="1"/>
      <c r="W19" s="1"/>
      <c r="X19" s="1"/>
      <c r="Y19" s="1"/>
      <c r="Z19" s="1"/>
      <c r="AA19" s="1"/>
      <c r="AB19" s="1"/>
    </row>
    <row r="20" ht="13.5" customHeight="1">
      <c r="A20" s="45">
        <f t="shared" ref="A20:E20" si="12">A19+TIME(0,0,(3600*($O20-$O19)/(INDEX($T$5:$AB$6,MATCH(A$15,$S$5:$S$6,0),MATCH(CONCATENATE($P20,$Q20),$T$4:$AB$4,0)))+$T$8))</f>
        <v>0.2643055556</v>
      </c>
      <c r="B20" s="46">
        <f t="shared" si="12"/>
        <v>0.2955555556</v>
      </c>
      <c r="C20" s="46">
        <f t="shared" si="12"/>
        <v>0.3684722222</v>
      </c>
      <c r="D20" s="46">
        <f t="shared" si="12"/>
        <v>0.4413888889</v>
      </c>
      <c r="E20" s="46">
        <f t="shared" si="12"/>
        <v>0.4830555556</v>
      </c>
      <c r="F20" s="47">
        <v>0.4</v>
      </c>
      <c r="G20" s="48">
        <v>4.0</v>
      </c>
      <c r="H20" s="49" t="s">
        <v>52</v>
      </c>
      <c r="I20" s="46">
        <f t="shared" ref="I20:M20" si="13">I21+TIME(0,0,(3600*($O21-$O20)/(INDEX($T$5:$AB$6,MATCH(I$15,$S$5:$S$6,0),MATCH(CONCATENATE($P21,$Q21),$T$4:$AB$4,0)))+$T$8))</f>
        <v>0.3175810185</v>
      </c>
      <c r="J20" s="46">
        <f t="shared" si="13"/>
        <v>0.2863310185</v>
      </c>
      <c r="K20" s="46">
        <f t="shared" si="13"/>
        <v>0.4217476852</v>
      </c>
      <c r="L20" s="46">
        <f t="shared" si="13"/>
        <v>0.3592476852</v>
      </c>
      <c r="M20" s="50">
        <f t="shared" si="13"/>
        <v>0.5467476852</v>
      </c>
      <c r="N20" s="1"/>
      <c r="O20" s="1">
        <f t="shared" si="7"/>
        <v>2.8</v>
      </c>
      <c r="P20" s="7">
        <v>1.0</v>
      </c>
      <c r="Q20" s="51" t="s">
        <v>48</v>
      </c>
      <c r="R20" s="52">
        <f t="shared" ref="R20:S20" si="14">TIME(0,0,(3600*($O20-$O19)/(INDEX($T$5:$AB$6,MATCH(R$15,$S$5:$S$6,0),MATCH((CONCATENATE($P20,$Q20)),$T$4:$AB$4,0)))))</f>
        <v>0.0003240740741</v>
      </c>
      <c r="S20" s="52">
        <f t="shared" si="14"/>
        <v>0.0004166666667</v>
      </c>
      <c r="T20" s="1"/>
      <c r="U20" s="53"/>
      <c r="V20" s="1"/>
      <c r="W20" s="1"/>
      <c r="X20" s="1"/>
      <c r="Y20" s="1"/>
      <c r="Z20" s="1"/>
      <c r="AA20" s="1"/>
      <c r="AB20" s="1"/>
    </row>
    <row r="21" ht="13.5" customHeight="1">
      <c r="A21" s="45">
        <f t="shared" ref="A21:E21" si="15">A20+TIME(0,0,(3600*($O21-$O20)/(INDEX($T$5:$AB$6,MATCH(A$15,$S$5:$S$6,0),MATCH(CONCATENATE($P21,$Q21),$T$4:$AB$4,0)))+$T$8))</f>
        <v>0.2739699074</v>
      </c>
      <c r="B21" s="46">
        <f t="shared" si="15"/>
        <v>0.3052199074</v>
      </c>
      <c r="C21" s="46">
        <f t="shared" si="15"/>
        <v>0.3781365741</v>
      </c>
      <c r="D21" s="46">
        <f t="shared" si="15"/>
        <v>0.4510532407</v>
      </c>
      <c r="E21" s="46">
        <f t="shared" si="15"/>
        <v>0.4927199074</v>
      </c>
      <c r="F21" s="47">
        <v>8.9</v>
      </c>
      <c r="G21" s="48">
        <v>5.0</v>
      </c>
      <c r="H21" s="49" t="s">
        <v>53</v>
      </c>
      <c r="I21" s="46">
        <f t="shared" ref="I21:M21" si="16">I22+TIME(0,0,(3600*($O22-$O21)/(INDEX($T$5:$AB$6,MATCH(I$15,$S$5:$S$6,0),MATCH(CONCATENATE($P22,$Q22),$T$4:$AB$4,0)))+$T$8))</f>
        <v>0.3079166667</v>
      </c>
      <c r="J21" s="46">
        <f t="shared" si="16"/>
        <v>0.2766666667</v>
      </c>
      <c r="K21" s="46">
        <f t="shared" si="16"/>
        <v>0.4120833333</v>
      </c>
      <c r="L21" s="46">
        <f t="shared" si="16"/>
        <v>0.3495833333</v>
      </c>
      <c r="M21" s="50">
        <f t="shared" si="16"/>
        <v>0.5370833333</v>
      </c>
      <c r="N21" s="1"/>
      <c r="O21" s="1">
        <f t="shared" si="7"/>
        <v>11.7</v>
      </c>
      <c r="P21" s="51" t="s">
        <v>54</v>
      </c>
      <c r="Q21" s="51" t="s">
        <v>23</v>
      </c>
      <c r="R21" s="52">
        <f t="shared" ref="R21:S21" si="17">TIME(0,0,(3600*($O21-$O20)/(INDEX($T$5:$AB$6,MATCH(R$15,$S$5:$S$6,0),MATCH((CONCATENATE($P21,$Q21)),$T$4:$AB$4,0)))))</f>
        <v>0.009270833333</v>
      </c>
      <c r="S21" s="52">
        <f t="shared" si="17"/>
        <v>0.01236111111</v>
      </c>
      <c r="T21" s="1"/>
      <c r="U21" s="53"/>
      <c r="V21" s="1"/>
      <c r="W21" s="1"/>
      <c r="X21" s="1"/>
      <c r="Y21" s="1"/>
      <c r="Z21" s="1"/>
      <c r="AA21" s="1"/>
      <c r="AB21" s="1"/>
    </row>
    <row r="22" ht="13.5" customHeight="1">
      <c r="A22" s="45">
        <f t="shared" ref="A22:E22" si="18">A21+TIME(0,0,(3600*($O22-$O21)/(INDEX($T$5:$AB$6,MATCH(A$15,$S$5:$S$6,0),MATCH(CONCATENATE($P22,$Q22),$T$4:$AB$4,0)))+$T$8))</f>
        <v>0.2751041667</v>
      </c>
      <c r="B22" s="46">
        <f t="shared" si="18"/>
        <v>0.3063541667</v>
      </c>
      <c r="C22" s="46">
        <f t="shared" si="18"/>
        <v>0.3792708333</v>
      </c>
      <c r="D22" s="46">
        <f t="shared" si="18"/>
        <v>0.4521875</v>
      </c>
      <c r="E22" s="46">
        <f t="shared" si="18"/>
        <v>0.4938541667</v>
      </c>
      <c r="F22" s="47">
        <v>0.9</v>
      </c>
      <c r="G22" s="48">
        <v>6.0</v>
      </c>
      <c r="H22" s="49" t="s">
        <v>55</v>
      </c>
      <c r="I22" s="46">
        <f t="shared" ref="I22:M22" si="19">I23+TIME(0,0,(3600*($O23-$O22)/(INDEX($T$5:$AB$6,MATCH(I$15,$S$5:$S$6,0),MATCH(CONCATENATE($P23,$Q23),$T$4:$AB$4,0)))+$T$8))</f>
        <v>0.3067824074</v>
      </c>
      <c r="J22" s="46">
        <f t="shared" si="19"/>
        <v>0.2755324074</v>
      </c>
      <c r="K22" s="46">
        <f t="shared" si="19"/>
        <v>0.4109490741</v>
      </c>
      <c r="L22" s="46">
        <f t="shared" si="19"/>
        <v>0.3484490741</v>
      </c>
      <c r="M22" s="50">
        <f t="shared" si="19"/>
        <v>0.5359490741</v>
      </c>
      <c r="N22" s="1"/>
      <c r="O22" s="1">
        <f t="shared" si="7"/>
        <v>12.6</v>
      </c>
      <c r="P22" s="51" t="s">
        <v>56</v>
      </c>
      <c r="Q22" s="51" t="s">
        <v>48</v>
      </c>
      <c r="R22" s="52">
        <f t="shared" ref="R22:S22" si="20">TIME(0,0,(3600*($O22-$O21)/(INDEX($T$5:$AB$6,MATCH(R$15,$S$5:$S$6,0),MATCH((CONCATENATE($P22,$Q22)),$T$4:$AB$4,0)))))</f>
        <v>0.0007407407407</v>
      </c>
      <c r="S22" s="52">
        <f t="shared" si="20"/>
        <v>0.0009375</v>
      </c>
      <c r="T22" s="1"/>
      <c r="U22" s="53"/>
      <c r="V22" s="1"/>
      <c r="W22" s="1"/>
      <c r="X22" s="1"/>
      <c r="Y22" s="1"/>
      <c r="Z22" s="1"/>
      <c r="AA22" s="1"/>
      <c r="AB22" s="1"/>
    </row>
    <row r="23" ht="13.5" customHeight="1">
      <c r="A23" s="45">
        <f t="shared" ref="A23:E23" si="21">A22+TIME(0,0,(3600*($O23-$O22)/(INDEX($T$5:$AB$6,MATCH(A$15,$S$5:$S$6,0),MATCH(CONCATENATE($P23,$Q23),$T$4:$AB$4,0)))+$T$8))</f>
        <v>0.2773263889</v>
      </c>
      <c r="B23" s="46">
        <f t="shared" si="21"/>
        <v>0.3085763889</v>
      </c>
      <c r="C23" s="46">
        <f t="shared" si="21"/>
        <v>0.3814930556</v>
      </c>
      <c r="D23" s="46">
        <f t="shared" si="21"/>
        <v>0.4544097222</v>
      </c>
      <c r="E23" s="46">
        <f t="shared" si="21"/>
        <v>0.4960763889</v>
      </c>
      <c r="F23" s="54">
        <v>2.2</v>
      </c>
      <c r="G23" s="48">
        <v>8.0</v>
      </c>
      <c r="H23" s="54" t="s">
        <v>57</v>
      </c>
      <c r="I23" s="46">
        <f t="shared" ref="I23:M23" si="22">I24+TIME(0,0,(3600*($O24-$O23)/(INDEX($T$5:$AB$6,MATCH(I$15,$S$5:$S$6,0),MATCH(CONCATENATE($P24,$Q24),$T$4:$AB$4,0)))+$T$8))</f>
        <v>0.3045601852</v>
      </c>
      <c r="J23" s="46">
        <f t="shared" si="22"/>
        <v>0.2733101852</v>
      </c>
      <c r="K23" s="46">
        <f t="shared" si="22"/>
        <v>0.4087268519</v>
      </c>
      <c r="L23" s="46">
        <f t="shared" si="22"/>
        <v>0.3462268519</v>
      </c>
      <c r="M23" s="50">
        <f t="shared" si="22"/>
        <v>0.5337268519</v>
      </c>
      <c r="N23" s="1"/>
      <c r="O23" s="1">
        <f t="shared" si="7"/>
        <v>14.8</v>
      </c>
      <c r="P23" s="51" t="s">
        <v>56</v>
      </c>
      <c r="Q23" s="51" t="s">
        <v>48</v>
      </c>
      <c r="R23" s="52">
        <f t="shared" ref="R23:S23" si="23">TIME(0,0,(3600*($O23-$O22)/(INDEX($T$5:$AB$6,MATCH(R$15,$S$5:$S$6,0),MATCH((CONCATENATE($P23,$Q23)),$T$4:$AB$4,0)))))</f>
        <v>0.001828703704</v>
      </c>
      <c r="S23" s="52">
        <f t="shared" si="23"/>
        <v>0.002291666667</v>
      </c>
      <c r="T23" s="1"/>
      <c r="U23" s="53"/>
      <c r="V23" s="1"/>
      <c r="W23" s="1"/>
      <c r="X23" s="1"/>
      <c r="Y23" s="1"/>
      <c r="Z23" s="1"/>
      <c r="AA23" s="1"/>
      <c r="AB23" s="1"/>
    </row>
    <row r="24" ht="13.5" customHeight="1">
      <c r="A24" s="45">
        <f t="shared" ref="A24:E24" si="24">A23+TIME(0,0,(3600*($O24-$O23)/(INDEX($T$5:$AB$6,MATCH(A$15,$S$5:$S$6,0),MATCH(CONCATENATE($P24,$Q24),$T$4:$AB$4,0)))+$T$8))</f>
        <v>0.279212963</v>
      </c>
      <c r="B24" s="46">
        <f t="shared" si="24"/>
        <v>0.310462963</v>
      </c>
      <c r="C24" s="46">
        <f t="shared" si="24"/>
        <v>0.3833796296</v>
      </c>
      <c r="D24" s="46">
        <f t="shared" si="24"/>
        <v>0.4562962963</v>
      </c>
      <c r="E24" s="46">
        <f t="shared" si="24"/>
        <v>0.497962963</v>
      </c>
      <c r="F24" s="54">
        <v>1.8</v>
      </c>
      <c r="G24" s="48">
        <v>9.0</v>
      </c>
      <c r="H24" s="54" t="s">
        <v>58</v>
      </c>
      <c r="I24" s="46">
        <f t="shared" ref="I24:M24" si="25">I25+TIME(0,0,(3600*($O25-$O24)/(INDEX($T$5:$AB$6,MATCH(I$15,$S$5:$S$6,0),MATCH(CONCATENATE($P25,$Q25),$T$4:$AB$4,0)))+$T$8))</f>
        <v>0.3026736111</v>
      </c>
      <c r="J24" s="46">
        <f t="shared" si="25"/>
        <v>0.2714236111</v>
      </c>
      <c r="K24" s="46">
        <f t="shared" si="25"/>
        <v>0.4068402778</v>
      </c>
      <c r="L24" s="46">
        <f t="shared" si="25"/>
        <v>0.3443402778</v>
      </c>
      <c r="M24" s="50">
        <f t="shared" si="25"/>
        <v>0.5318402778</v>
      </c>
      <c r="N24" s="1"/>
      <c r="O24" s="1">
        <f t="shared" si="7"/>
        <v>16.6</v>
      </c>
      <c r="P24" s="51" t="s">
        <v>56</v>
      </c>
      <c r="Q24" s="51" t="s">
        <v>48</v>
      </c>
      <c r="R24" s="52">
        <f t="shared" ref="R24:S24" si="26">TIME(0,0,(3600*($O24-$O23)/(INDEX($T$5:$AB$6,MATCH(R$15,$S$5:$S$6,0),MATCH((CONCATENATE($P24,$Q24)),$T$4:$AB$4,0)))))</f>
        <v>0.001493055556</v>
      </c>
      <c r="S24" s="52">
        <f t="shared" si="26"/>
        <v>0.001875</v>
      </c>
      <c r="T24" s="1"/>
      <c r="U24" s="53"/>
      <c r="V24" s="1"/>
      <c r="W24" s="1"/>
      <c r="X24" s="1"/>
      <c r="Y24" s="1"/>
      <c r="Z24" s="1"/>
      <c r="AA24" s="1"/>
      <c r="AB24" s="1"/>
    </row>
    <row r="25" ht="13.5" customHeight="1">
      <c r="A25" s="45">
        <f t="shared" ref="A25:E25" si="27">A24+TIME(0,0,(3600*($O25-$O24)/(INDEX($T$5:$AB$6,MATCH(A$15,$S$5:$S$6,0),MATCH(CONCATENATE($P25,$Q25),$T$4:$AB$4,0)))+$T$8))</f>
        <v>0.2808564815</v>
      </c>
      <c r="B25" s="46">
        <f t="shared" si="27"/>
        <v>0.3121064815</v>
      </c>
      <c r="C25" s="46">
        <f t="shared" si="27"/>
        <v>0.3850231481</v>
      </c>
      <c r="D25" s="46">
        <f t="shared" si="27"/>
        <v>0.4579398148</v>
      </c>
      <c r="E25" s="46">
        <f t="shared" si="27"/>
        <v>0.4996064815</v>
      </c>
      <c r="F25" s="54">
        <v>1.5</v>
      </c>
      <c r="G25" s="48">
        <v>10.0</v>
      </c>
      <c r="H25" s="54" t="s">
        <v>59</v>
      </c>
      <c r="I25" s="46">
        <f t="shared" ref="I25:M25" si="28">I26+TIME(0,0,(3600*($O26-$O25)/(INDEX($T$5:$AB$6,MATCH(I$15,$S$5:$S$6,0),MATCH(CONCATENATE($P26,$Q26),$T$4:$AB$4,0)))+$T$8))</f>
        <v>0.3010300926</v>
      </c>
      <c r="J25" s="46">
        <f t="shared" si="28"/>
        <v>0.2697800926</v>
      </c>
      <c r="K25" s="46">
        <f t="shared" si="28"/>
        <v>0.4051967593</v>
      </c>
      <c r="L25" s="46">
        <f t="shared" si="28"/>
        <v>0.3426967593</v>
      </c>
      <c r="M25" s="50">
        <f t="shared" si="28"/>
        <v>0.5301967593</v>
      </c>
      <c r="N25" s="1"/>
      <c r="O25" s="1">
        <f t="shared" si="7"/>
        <v>18.1</v>
      </c>
      <c r="P25" s="51" t="s">
        <v>56</v>
      </c>
      <c r="Q25" s="51" t="s">
        <v>48</v>
      </c>
      <c r="R25" s="52">
        <f t="shared" ref="R25:S25" si="29">TIME(0,0,(3600*($O25-$O24)/(INDEX($T$5:$AB$6,MATCH(R$15,$S$5:$S$6,0),MATCH((CONCATENATE($P25,$Q25)),$T$4:$AB$4,0)))))</f>
        <v>0.00125</v>
      </c>
      <c r="S25" s="52">
        <f t="shared" si="29"/>
        <v>0.0015625</v>
      </c>
      <c r="T25" s="1"/>
      <c r="U25" s="53"/>
      <c r="V25" s="1"/>
      <c r="W25" s="1"/>
      <c r="X25" s="1"/>
      <c r="Y25" s="1"/>
      <c r="Z25" s="1"/>
      <c r="AA25" s="1"/>
      <c r="AB25" s="1"/>
    </row>
    <row r="26" ht="13.5" customHeight="1">
      <c r="A26" s="45">
        <f t="shared" ref="A26:E26" si="30">A25+TIME(0,0,(3600*($O26-$O25)/(INDEX($T$5:$AB$6,MATCH(A$15,$S$5:$S$6,0),MATCH(CONCATENATE($P26,$Q26),$T$4:$AB$4,0)))+$T$8))</f>
        <v>0.2825810185</v>
      </c>
      <c r="B26" s="46">
        <f t="shared" si="30"/>
        <v>0.3138310185</v>
      </c>
      <c r="C26" s="46">
        <f t="shared" si="30"/>
        <v>0.3867476852</v>
      </c>
      <c r="D26" s="46">
        <f t="shared" si="30"/>
        <v>0.4596643519</v>
      </c>
      <c r="E26" s="46">
        <f t="shared" si="30"/>
        <v>0.5013310185</v>
      </c>
      <c r="F26" s="54">
        <v>1.6</v>
      </c>
      <c r="G26" s="48">
        <v>11.0</v>
      </c>
      <c r="H26" s="54" t="s">
        <v>60</v>
      </c>
      <c r="I26" s="46">
        <f t="shared" ref="I26:M26" si="31">I27+TIME(0,0,(3600*($O27-$O26)/(INDEX($T$5:$AB$6,MATCH(I$15,$S$5:$S$6,0),MATCH(CONCATENATE($P27,$Q27),$T$4:$AB$4,0)))+$T$8))</f>
        <v>0.2993055556</v>
      </c>
      <c r="J26" s="46">
        <f t="shared" si="31"/>
        <v>0.2680555556</v>
      </c>
      <c r="K26" s="46">
        <f t="shared" si="31"/>
        <v>0.4034722222</v>
      </c>
      <c r="L26" s="46">
        <f t="shared" si="31"/>
        <v>0.3409722222</v>
      </c>
      <c r="M26" s="50">
        <f t="shared" si="31"/>
        <v>0.5284722222</v>
      </c>
      <c r="N26" s="1"/>
      <c r="O26" s="1">
        <f t="shared" si="7"/>
        <v>19.7</v>
      </c>
      <c r="P26" s="51" t="s">
        <v>56</v>
      </c>
      <c r="Q26" s="51" t="s">
        <v>48</v>
      </c>
      <c r="R26" s="52">
        <f t="shared" ref="R26:S26" si="32">TIME(0,0,(3600*($O26-$O25)/(INDEX($T$5:$AB$6,MATCH(R$15,$S$5:$S$6,0),MATCH((CONCATENATE($P26,$Q26)),$T$4:$AB$4,0)))))</f>
        <v>0.001331018519</v>
      </c>
      <c r="S26" s="52">
        <f t="shared" si="32"/>
        <v>0.001666666667</v>
      </c>
      <c r="T26" s="1"/>
      <c r="U26" s="53"/>
      <c r="V26" s="1"/>
      <c r="W26" s="1"/>
      <c r="X26" s="1"/>
      <c r="Y26" s="1"/>
      <c r="Z26" s="1"/>
      <c r="AA26" s="1"/>
      <c r="AB26" s="1"/>
    </row>
    <row r="27" ht="13.5" customHeight="1">
      <c r="A27" s="45">
        <f t="shared" ref="A27:E27" si="33">A26+TIME(0,0,(3600*($O27-$O26)/(INDEX($T$5:$AB$6,MATCH(A$15,$S$5:$S$6,0),MATCH(CONCATENATE($P27,$Q27),$T$4:$AB$4,0)))+$T$8))</f>
        <v>0.2846412037</v>
      </c>
      <c r="B27" s="46">
        <f t="shared" si="33"/>
        <v>0.3158912037</v>
      </c>
      <c r="C27" s="46">
        <f t="shared" si="33"/>
        <v>0.3888078704</v>
      </c>
      <c r="D27" s="46">
        <f t="shared" si="33"/>
        <v>0.461724537</v>
      </c>
      <c r="E27" s="46">
        <f t="shared" si="33"/>
        <v>0.5033912037</v>
      </c>
      <c r="F27" s="54">
        <v>2.0</v>
      </c>
      <c r="G27" s="48">
        <v>12.0</v>
      </c>
      <c r="H27" s="54" t="s">
        <v>61</v>
      </c>
      <c r="I27" s="46">
        <f t="shared" ref="I27:M27" si="34">I28+TIME(0,0,(3600*($O28-$O27)/(INDEX($T$5:$AB$6,MATCH(I$15,$S$5:$S$6,0),MATCH(CONCATENATE($P28,$Q28),$T$4:$AB$4,0)))+$T$8))</f>
        <v>0.2972453704</v>
      </c>
      <c r="J27" s="46">
        <f t="shared" si="34"/>
        <v>0.2659953704</v>
      </c>
      <c r="K27" s="46">
        <f t="shared" si="34"/>
        <v>0.401412037</v>
      </c>
      <c r="L27" s="46">
        <f t="shared" si="34"/>
        <v>0.338912037</v>
      </c>
      <c r="M27" s="50">
        <f t="shared" si="34"/>
        <v>0.526412037</v>
      </c>
      <c r="N27" s="1"/>
      <c r="O27" s="1">
        <f t="shared" si="7"/>
        <v>21.7</v>
      </c>
      <c r="P27" s="51" t="s">
        <v>56</v>
      </c>
      <c r="Q27" s="51" t="s">
        <v>48</v>
      </c>
      <c r="R27" s="52">
        <f t="shared" ref="R27:S27" si="35">TIME(0,0,(3600*($O27-$O26)/(INDEX($T$5:$AB$6,MATCH(R$15,$S$5:$S$6,0),MATCH((CONCATENATE($P27,$Q27)),$T$4:$AB$4,0)))))</f>
        <v>0.001666666667</v>
      </c>
      <c r="S27" s="52">
        <f t="shared" si="35"/>
        <v>0.002083333333</v>
      </c>
      <c r="T27" s="1"/>
      <c r="U27" s="53"/>
      <c r="V27" s="1"/>
      <c r="W27" s="1"/>
      <c r="X27" s="1"/>
      <c r="Y27" s="1"/>
      <c r="Z27" s="1"/>
      <c r="AA27" s="1"/>
      <c r="AB27" s="1"/>
    </row>
    <row r="28" ht="13.5" customHeight="1">
      <c r="A28" s="45">
        <f t="shared" ref="A28:E28" si="36">A27+TIME(0,0,(3600*($O28-$O27)/(INDEX($T$5:$AB$6,MATCH(A$15,$S$5:$S$6,0),MATCH(CONCATENATE($P28,$Q28),$T$4:$AB$4,0)))+$T$8))</f>
        <v>0.2867013889</v>
      </c>
      <c r="B28" s="46">
        <f t="shared" si="36"/>
        <v>0.3179513889</v>
      </c>
      <c r="C28" s="46">
        <f t="shared" si="36"/>
        <v>0.3908680556</v>
      </c>
      <c r="D28" s="46">
        <f t="shared" si="36"/>
        <v>0.4637847222</v>
      </c>
      <c r="E28" s="46">
        <f t="shared" si="36"/>
        <v>0.5054513889</v>
      </c>
      <c r="F28" s="54">
        <v>2.0</v>
      </c>
      <c r="G28" s="48">
        <v>13.0</v>
      </c>
      <c r="H28" s="54" t="s">
        <v>62</v>
      </c>
      <c r="I28" s="46">
        <f t="shared" ref="I28:M28" si="37">I29+TIME(0,0,(3600*($O29-$O28)/(INDEX($T$5:$AB$6,MATCH(I$15,$S$5:$S$6,0),MATCH(CONCATENATE($P29,$Q29),$T$4:$AB$4,0)))+$T$8))</f>
        <v>0.2951851852</v>
      </c>
      <c r="J28" s="46">
        <f t="shared" si="37"/>
        <v>0.2639351852</v>
      </c>
      <c r="K28" s="46">
        <f t="shared" si="37"/>
        <v>0.3993518519</v>
      </c>
      <c r="L28" s="46">
        <f t="shared" si="37"/>
        <v>0.3368518519</v>
      </c>
      <c r="M28" s="50">
        <f t="shared" si="37"/>
        <v>0.5243518519</v>
      </c>
      <c r="N28" s="1"/>
      <c r="O28" s="1">
        <f t="shared" si="7"/>
        <v>23.7</v>
      </c>
      <c r="P28" s="51" t="s">
        <v>56</v>
      </c>
      <c r="Q28" s="51" t="s">
        <v>48</v>
      </c>
      <c r="R28" s="52">
        <f t="shared" ref="R28:S28" si="38">TIME(0,0,(3600*($O28-$O27)/(INDEX($T$5:$AB$6,MATCH(R$15,$S$5:$S$6,0),MATCH((CONCATENATE($P28,$Q28)),$T$4:$AB$4,0)))))</f>
        <v>0.001666666667</v>
      </c>
      <c r="S28" s="52">
        <f t="shared" si="38"/>
        <v>0.002083333333</v>
      </c>
      <c r="T28" s="1"/>
      <c r="U28" s="53"/>
      <c r="V28" s="1"/>
      <c r="W28" s="1"/>
      <c r="X28" s="1"/>
      <c r="Y28" s="1"/>
      <c r="Z28" s="1"/>
      <c r="AA28" s="1"/>
      <c r="AB28" s="1"/>
    </row>
    <row r="29" ht="13.5" customHeight="1">
      <c r="A29" s="45">
        <f t="shared" ref="A29:E29" si="39">A28+TIME(0,0,(3600*($O29-$O28)/(INDEX($T$5:$AB$6,MATCH(A$15,$S$5:$S$6,0),MATCH(CONCATENATE($P29,$Q29),$T$4:$AB$4,0)))+$T$8))</f>
        <v>0.2882523148</v>
      </c>
      <c r="B29" s="46">
        <f t="shared" si="39"/>
        <v>0.3195023148</v>
      </c>
      <c r="C29" s="46">
        <f t="shared" si="39"/>
        <v>0.3924189815</v>
      </c>
      <c r="D29" s="46">
        <f t="shared" si="39"/>
        <v>0.4653356481</v>
      </c>
      <c r="E29" s="46">
        <f t="shared" si="39"/>
        <v>0.5070023148</v>
      </c>
      <c r="F29" s="54">
        <v>1.4</v>
      </c>
      <c r="G29" s="48">
        <v>14.0</v>
      </c>
      <c r="H29" s="54" t="s">
        <v>63</v>
      </c>
      <c r="I29" s="46">
        <f t="shared" ref="I29:M29" si="40">I30+TIME(0,0,(3600*($O30-$O29)/(INDEX($T$5:$AB$6,MATCH(I$15,$S$5:$S$6,0),MATCH(CONCATENATE($P30,$Q30),$T$4:$AB$4,0)))+$T$8))</f>
        <v>0.2936342593</v>
      </c>
      <c r="J29" s="46">
        <f t="shared" si="40"/>
        <v>0.2623842593</v>
      </c>
      <c r="K29" s="46">
        <f t="shared" si="40"/>
        <v>0.3978009259</v>
      </c>
      <c r="L29" s="46">
        <f t="shared" si="40"/>
        <v>0.3353009259</v>
      </c>
      <c r="M29" s="50">
        <f t="shared" si="40"/>
        <v>0.5228009259</v>
      </c>
      <c r="N29" s="1"/>
      <c r="O29" s="1">
        <f t="shared" si="7"/>
        <v>25.1</v>
      </c>
      <c r="P29" s="51" t="s">
        <v>56</v>
      </c>
      <c r="Q29" s="51" t="s">
        <v>48</v>
      </c>
      <c r="R29" s="52">
        <f t="shared" ref="R29:S29" si="41">TIME(0,0,(3600*($O29-$O28)/(INDEX($T$5:$AB$6,MATCH(R$15,$S$5:$S$6,0),MATCH((CONCATENATE($P29,$Q29)),$T$4:$AB$4,0)))))</f>
        <v>0.001157407407</v>
      </c>
      <c r="S29" s="52">
        <f t="shared" si="41"/>
        <v>0.001458333333</v>
      </c>
      <c r="T29" s="1"/>
      <c r="U29" s="53"/>
      <c r="V29" s="1"/>
      <c r="W29" s="1"/>
      <c r="X29" s="1"/>
      <c r="Y29" s="1"/>
      <c r="Z29" s="1"/>
      <c r="AA29" s="1"/>
      <c r="AB29" s="1"/>
    </row>
    <row r="30" ht="13.5" customHeight="1">
      <c r="A30" s="45">
        <f t="shared" ref="A30:E30" si="42">A29+TIME(0,0,(3600*($O30-$O29)/(INDEX($T$5:$AB$6,MATCH(A$15,$S$5:$S$6,0),MATCH(CONCATENATE($P30,$Q30),$T$4:$AB$4,0)))+$T$8))</f>
        <v>0.2902199074</v>
      </c>
      <c r="B30" s="46">
        <f t="shared" si="42"/>
        <v>0.3214699074</v>
      </c>
      <c r="C30" s="46">
        <f t="shared" si="42"/>
        <v>0.3943865741</v>
      </c>
      <c r="D30" s="46">
        <f t="shared" si="42"/>
        <v>0.4673032407</v>
      </c>
      <c r="E30" s="46">
        <f t="shared" si="42"/>
        <v>0.5089699074</v>
      </c>
      <c r="F30" s="54">
        <v>1.9</v>
      </c>
      <c r="G30" s="48">
        <v>15.0</v>
      </c>
      <c r="H30" s="54" t="s">
        <v>64</v>
      </c>
      <c r="I30" s="55">
        <v>0.2916666666666667</v>
      </c>
      <c r="J30" s="55">
        <v>0.2604166666666667</v>
      </c>
      <c r="K30" s="55">
        <v>0.3958333333333333</v>
      </c>
      <c r="L30" s="55">
        <v>0.3333333333333333</v>
      </c>
      <c r="M30" s="56">
        <v>0.5208333333333334</v>
      </c>
      <c r="N30" s="1"/>
      <c r="O30" s="1">
        <f t="shared" si="7"/>
        <v>27</v>
      </c>
      <c r="P30" s="51" t="s">
        <v>56</v>
      </c>
      <c r="Q30" s="51" t="s">
        <v>48</v>
      </c>
      <c r="R30" s="52">
        <f t="shared" ref="R30:S30" si="43">TIME(0,0,(3600*($O30-$O29)/(INDEX($T$5:$AB$6,MATCH(R$15,$S$5:$S$6,0),MATCH((CONCATENATE($P30,$Q30)),$T$4:$AB$4,0)))))</f>
        <v>0.001574074074</v>
      </c>
      <c r="S30" s="52">
        <f t="shared" si="43"/>
        <v>0.001979166667</v>
      </c>
      <c r="T30" s="1"/>
      <c r="U30" s="53"/>
      <c r="V30" s="1"/>
      <c r="W30" s="1"/>
      <c r="X30" s="1"/>
      <c r="Y30" s="1"/>
      <c r="Z30" s="1"/>
      <c r="AA30" s="1"/>
      <c r="AB30" s="1"/>
    </row>
    <row r="31" ht="13.5" customHeight="1">
      <c r="A31" s="45"/>
      <c r="B31" s="46"/>
      <c r="C31" s="46"/>
      <c r="D31" s="46"/>
      <c r="E31" s="46"/>
      <c r="F31" s="54"/>
      <c r="G31" s="48"/>
      <c r="H31" s="54"/>
      <c r="I31" s="46"/>
      <c r="J31" s="46"/>
      <c r="K31" s="46"/>
      <c r="L31" s="46"/>
      <c r="M31" s="50"/>
      <c r="N31" s="1"/>
      <c r="O31" s="1"/>
      <c r="P31" s="1"/>
      <c r="Q31" s="1"/>
      <c r="R31" s="52"/>
      <c r="S31" s="52"/>
      <c r="T31" s="1"/>
      <c r="U31" s="53"/>
      <c r="V31" s="1"/>
      <c r="W31" s="1"/>
      <c r="X31" s="1"/>
      <c r="Y31" s="1"/>
      <c r="Z31" s="1"/>
      <c r="AA31" s="1"/>
      <c r="AB31" s="1"/>
    </row>
    <row r="32" ht="13.5" customHeight="1">
      <c r="A32" s="57" t="s">
        <v>65</v>
      </c>
      <c r="B32" s="58" t="s">
        <v>65</v>
      </c>
      <c r="C32" s="58" t="s">
        <v>65</v>
      </c>
      <c r="D32" s="58" t="s">
        <v>65</v>
      </c>
      <c r="E32" s="58" t="s">
        <v>65</v>
      </c>
      <c r="F32" s="59"/>
      <c r="G32" s="58"/>
      <c r="H32" s="59"/>
      <c r="I32" s="58" t="s">
        <v>65</v>
      </c>
      <c r="J32" s="58" t="s">
        <v>65</v>
      </c>
      <c r="K32" s="58" t="s">
        <v>65</v>
      </c>
      <c r="L32" s="58" t="s">
        <v>65</v>
      </c>
      <c r="M32" s="60" t="s">
        <v>65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" customHeight="1">
      <c r="A34" s="15" t="s">
        <v>30</v>
      </c>
      <c r="B34" s="16"/>
      <c r="C34" s="16"/>
      <c r="D34" s="16"/>
      <c r="E34" s="16"/>
      <c r="F34" s="17" t="s">
        <v>31</v>
      </c>
      <c r="G34" s="18" t="s">
        <v>32</v>
      </c>
      <c r="H34" s="18" t="s">
        <v>33</v>
      </c>
      <c r="I34" s="19" t="s">
        <v>34</v>
      </c>
      <c r="J34" s="20"/>
      <c r="K34" s="20"/>
      <c r="L34" s="20"/>
      <c r="M34" s="2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" customHeight="1">
      <c r="A35" s="19" t="s">
        <v>35</v>
      </c>
      <c r="B35" s="20"/>
      <c r="C35" s="20"/>
      <c r="D35" s="20"/>
      <c r="E35" s="21"/>
      <c r="F35" s="23"/>
      <c r="G35" s="24" t="s">
        <v>36</v>
      </c>
      <c r="H35" s="25" t="s">
        <v>37</v>
      </c>
      <c r="I35" s="19" t="s">
        <v>35</v>
      </c>
      <c r="J35" s="20"/>
      <c r="K35" s="20"/>
      <c r="L35" s="20"/>
      <c r="M35" s="2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" customHeight="1">
      <c r="A36" s="26" t="s">
        <v>66</v>
      </c>
      <c r="B36" s="27" t="s">
        <v>67</v>
      </c>
      <c r="C36" s="27" t="s">
        <v>68</v>
      </c>
      <c r="D36" s="27" t="s">
        <v>69</v>
      </c>
      <c r="E36" s="27" t="s">
        <v>70</v>
      </c>
      <c r="F36" s="28"/>
      <c r="G36" s="28"/>
      <c r="H36" s="27"/>
      <c r="I36" s="27" t="s">
        <v>66</v>
      </c>
      <c r="J36" s="27" t="s">
        <v>67</v>
      </c>
      <c r="K36" s="27" t="s">
        <v>68</v>
      </c>
      <c r="L36" s="27" t="s">
        <v>69</v>
      </c>
      <c r="M36" s="29" t="s">
        <v>70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" customHeight="1">
      <c r="A37" s="31" t="s">
        <v>23</v>
      </c>
      <c r="B37" s="32" t="s">
        <v>23</v>
      </c>
      <c r="C37" s="32" t="s">
        <v>23</v>
      </c>
      <c r="D37" s="32" t="s">
        <v>23</v>
      </c>
      <c r="E37" s="32" t="s">
        <v>23</v>
      </c>
      <c r="F37" s="33"/>
      <c r="G37" s="33"/>
      <c r="H37" s="34"/>
      <c r="I37" s="32" t="s">
        <v>23</v>
      </c>
      <c r="J37" s="32" t="s">
        <v>23</v>
      </c>
      <c r="K37" s="32" t="s">
        <v>23</v>
      </c>
      <c r="L37" s="32" t="s">
        <v>23</v>
      </c>
      <c r="M37" s="35" t="s">
        <v>23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" customHeight="1">
      <c r="A38" s="36">
        <v>0.5208333333333334</v>
      </c>
      <c r="B38" s="37">
        <v>0.5625</v>
      </c>
      <c r="C38" s="37">
        <v>0.6041666666666666</v>
      </c>
      <c r="D38" s="37">
        <v>0.6458333333333334</v>
      </c>
      <c r="E38" s="37">
        <v>0.6875</v>
      </c>
      <c r="F38" s="38"/>
      <c r="G38" s="39">
        <v>0.0</v>
      </c>
      <c r="H38" s="40" t="s">
        <v>47</v>
      </c>
      <c r="I38" s="41">
        <f t="shared" ref="I38:M38" si="44">I39+TIME(0,0,(3600*($O17-$O16)/(INDEX($T$5:$AB$6,MATCH(I$15,$S$5:$S$6,0),MATCH(CONCATENATE($P17,$Q17),$T$4:$AB$4,0)))+$T$8))</f>
        <v>0.5089699074</v>
      </c>
      <c r="J38" s="41">
        <f t="shared" si="44"/>
        <v>0.6235532407</v>
      </c>
      <c r="K38" s="41">
        <f t="shared" si="44"/>
        <v>0.5818865741</v>
      </c>
      <c r="L38" s="41">
        <f t="shared" si="44"/>
        <v>0.7173032407</v>
      </c>
      <c r="M38" s="42">
        <f t="shared" si="44"/>
        <v>0.6652199074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" customHeight="1">
      <c r="A39" s="45">
        <f t="shared" ref="A39:E39" si="45">A38+TIME(0,0,(3600*($O17-$O16)/(INDEX($T$5:$AB$6,MATCH(A$15,$S$5:$S$6,0),MATCH(CONCATENATE($P17,$Q17),$T$4:$AB$4,0)))+$T$8))</f>
        <v>0.5227199074</v>
      </c>
      <c r="B39" s="46">
        <f t="shared" si="45"/>
        <v>0.5643865741</v>
      </c>
      <c r="C39" s="46">
        <f t="shared" si="45"/>
        <v>0.6060532407</v>
      </c>
      <c r="D39" s="46">
        <f t="shared" si="45"/>
        <v>0.6477199074</v>
      </c>
      <c r="E39" s="46">
        <f t="shared" si="45"/>
        <v>0.6893865741</v>
      </c>
      <c r="F39" s="47">
        <v>1.8</v>
      </c>
      <c r="G39" s="48">
        <v>1.0</v>
      </c>
      <c r="H39" s="49" t="s">
        <v>49</v>
      </c>
      <c r="I39" s="46">
        <f t="shared" ref="I39:M39" si="46">I40+TIME(0,0,(3600*($O18-$O17)/(INDEX($T$5:$AB$6,MATCH(I$15,$S$5:$S$6,0),MATCH(CONCATENATE($P18,$Q18),$T$4:$AB$4,0)))+$T$8))</f>
        <v>0.5070833333</v>
      </c>
      <c r="J39" s="46">
        <f t="shared" si="46"/>
        <v>0.6216666667</v>
      </c>
      <c r="K39" s="46">
        <f t="shared" si="46"/>
        <v>0.58</v>
      </c>
      <c r="L39" s="46">
        <f t="shared" si="46"/>
        <v>0.7154166667</v>
      </c>
      <c r="M39" s="50">
        <f t="shared" si="46"/>
        <v>0.6633333333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" customHeight="1">
      <c r="A40" s="45">
        <f t="shared" ref="A40:E40" si="47">A39+TIME(0,0,(3600*($O18-$O17)/(INDEX($T$5:$AB$6,MATCH(A$15,$S$5:$S$6,0),MATCH(CONCATENATE($P18,$Q18),$T$4:$AB$4,0)))+$T$8))</f>
        <v>0.5235300926</v>
      </c>
      <c r="B40" s="46">
        <f t="shared" si="47"/>
        <v>0.5651967593</v>
      </c>
      <c r="C40" s="46">
        <f t="shared" si="47"/>
        <v>0.6068634259</v>
      </c>
      <c r="D40" s="46">
        <f t="shared" si="47"/>
        <v>0.6485300926</v>
      </c>
      <c r="E40" s="46">
        <f t="shared" si="47"/>
        <v>0.6901967593</v>
      </c>
      <c r="F40" s="47">
        <v>0.5</v>
      </c>
      <c r="G40" s="48">
        <v>2.0</v>
      </c>
      <c r="H40" s="49" t="s">
        <v>50</v>
      </c>
      <c r="I40" s="46">
        <f t="shared" ref="I40:M40" si="48">I41+TIME(0,0,(3600*($O19-$O18)/(INDEX($T$5:$AB$6,MATCH(I$15,$S$5:$S$6,0),MATCH(CONCATENATE($P19,$Q19),$T$4:$AB$4,0)))+$T$8))</f>
        <v>0.5062731481</v>
      </c>
      <c r="J40" s="46">
        <f t="shared" si="48"/>
        <v>0.6208564815</v>
      </c>
      <c r="K40" s="46">
        <f t="shared" si="48"/>
        <v>0.5791898148</v>
      </c>
      <c r="L40" s="46">
        <f t="shared" si="48"/>
        <v>0.7146064815</v>
      </c>
      <c r="M40" s="50">
        <f t="shared" si="48"/>
        <v>0.6625231481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" customHeight="1">
      <c r="A41" s="45">
        <f t="shared" ref="A41:E41" si="49">A40+TIME(0,0,(3600*($O19-$O18)/(INDEX($T$5:$AB$6,MATCH(A$15,$S$5:$S$6,0),MATCH(CONCATENATE($P19,$Q19),$T$4:$AB$4,0)))+$T$8))</f>
        <v>0.5240046296</v>
      </c>
      <c r="B41" s="46">
        <f t="shared" si="49"/>
        <v>0.5656712963</v>
      </c>
      <c r="C41" s="46">
        <f t="shared" si="49"/>
        <v>0.607337963</v>
      </c>
      <c r="D41" s="46">
        <f t="shared" si="49"/>
        <v>0.6490046296</v>
      </c>
      <c r="E41" s="46">
        <f t="shared" si="49"/>
        <v>0.6906712963</v>
      </c>
      <c r="F41" s="47">
        <v>0.1</v>
      </c>
      <c r="G41" s="48">
        <v>3.0</v>
      </c>
      <c r="H41" s="49" t="s">
        <v>51</v>
      </c>
      <c r="I41" s="46">
        <f t="shared" ref="I41:M41" si="50">I42+TIME(0,0,(3600*($O20-$O19)/(INDEX($T$5:$AB$6,MATCH(I$15,$S$5:$S$6,0),MATCH(CONCATENATE($P20,$Q20),$T$4:$AB$4,0)))+$T$8))</f>
        <v>0.5057986111</v>
      </c>
      <c r="J41" s="46">
        <f t="shared" si="50"/>
        <v>0.6203819444</v>
      </c>
      <c r="K41" s="46">
        <f t="shared" si="50"/>
        <v>0.5787152778</v>
      </c>
      <c r="L41" s="46">
        <f t="shared" si="50"/>
        <v>0.7141319444</v>
      </c>
      <c r="M41" s="50">
        <f t="shared" si="50"/>
        <v>0.6620486111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" customHeight="1">
      <c r="A42" s="45">
        <f t="shared" ref="A42:E42" si="51">A41+TIME(0,0,(3600*($O20-$O19)/(INDEX($T$5:$AB$6,MATCH(A$15,$S$5:$S$6,0),MATCH(CONCATENATE($P20,$Q20),$T$4:$AB$4,0)))+$T$8))</f>
        <v>0.5247222222</v>
      </c>
      <c r="B42" s="46">
        <f t="shared" si="51"/>
        <v>0.5663888889</v>
      </c>
      <c r="C42" s="46">
        <f t="shared" si="51"/>
        <v>0.6080555556</v>
      </c>
      <c r="D42" s="46">
        <f t="shared" si="51"/>
        <v>0.6497222222</v>
      </c>
      <c r="E42" s="46">
        <f t="shared" si="51"/>
        <v>0.6913888889</v>
      </c>
      <c r="F42" s="47">
        <v>0.4</v>
      </c>
      <c r="G42" s="48">
        <v>4.0</v>
      </c>
      <c r="H42" s="49" t="s">
        <v>52</v>
      </c>
      <c r="I42" s="46">
        <f t="shared" ref="I42:M42" si="52">I43+TIME(0,0,(3600*($O21-$O20)/(INDEX($T$5:$AB$6,MATCH(I$15,$S$5:$S$6,0),MATCH(CONCATENATE($P21,$Q21),$T$4:$AB$4,0)))+$T$8))</f>
        <v>0.5050810185</v>
      </c>
      <c r="J42" s="46">
        <f t="shared" si="52"/>
        <v>0.6196643519</v>
      </c>
      <c r="K42" s="46">
        <f t="shared" si="52"/>
        <v>0.5779976852</v>
      </c>
      <c r="L42" s="46">
        <f t="shared" si="52"/>
        <v>0.7134143519</v>
      </c>
      <c r="M42" s="50">
        <f t="shared" si="52"/>
        <v>0.6613310185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" customHeight="1">
      <c r="A43" s="45">
        <f t="shared" ref="A43:E43" si="53">A42+TIME(0,0,(3600*($O21-$O20)/(INDEX($T$5:$AB$6,MATCH(A$15,$S$5:$S$6,0),MATCH(CONCATENATE($P21,$Q21),$T$4:$AB$4,0)))+$T$8))</f>
        <v>0.5343865741</v>
      </c>
      <c r="B43" s="46">
        <f t="shared" si="53"/>
        <v>0.5760532407</v>
      </c>
      <c r="C43" s="46">
        <f t="shared" si="53"/>
        <v>0.6177199074</v>
      </c>
      <c r="D43" s="46">
        <f t="shared" si="53"/>
        <v>0.6593865741</v>
      </c>
      <c r="E43" s="46">
        <f t="shared" si="53"/>
        <v>0.7010532407</v>
      </c>
      <c r="F43" s="47">
        <v>8.9</v>
      </c>
      <c r="G43" s="48">
        <v>5.0</v>
      </c>
      <c r="H43" s="49" t="s">
        <v>53</v>
      </c>
      <c r="I43" s="46">
        <f t="shared" ref="I43:M43" si="54">I44+TIME(0,0,(3600*($O22-$O21)/(INDEX($T$5:$AB$6,MATCH(I$15,$S$5:$S$6,0),MATCH(CONCATENATE($P22,$Q22),$T$4:$AB$4,0)))+$T$8))</f>
        <v>0.4954166667</v>
      </c>
      <c r="J43" s="46">
        <f t="shared" si="54"/>
        <v>0.61</v>
      </c>
      <c r="K43" s="46">
        <f t="shared" si="54"/>
        <v>0.5683333333</v>
      </c>
      <c r="L43" s="46">
        <f t="shared" si="54"/>
        <v>0.70375</v>
      </c>
      <c r="M43" s="50">
        <f t="shared" si="54"/>
        <v>0.6516666667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" customHeight="1">
      <c r="A44" s="45">
        <f t="shared" ref="A44:E44" si="55">A43+TIME(0,0,(3600*($O22-$O21)/(INDEX($T$5:$AB$6,MATCH(A$15,$S$5:$S$6,0),MATCH(CONCATENATE($P22,$Q22),$T$4:$AB$4,0)))+$T$8))</f>
        <v>0.5355208333</v>
      </c>
      <c r="B44" s="46">
        <f t="shared" si="55"/>
        <v>0.5771875</v>
      </c>
      <c r="C44" s="46">
        <f t="shared" si="55"/>
        <v>0.6188541667</v>
      </c>
      <c r="D44" s="46">
        <f t="shared" si="55"/>
        <v>0.6605208333</v>
      </c>
      <c r="E44" s="46">
        <f t="shared" si="55"/>
        <v>0.7021875</v>
      </c>
      <c r="F44" s="47">
        <v>0.9</v>
      </c>
      <c r="G44" s="48">
        <v>6.0</v>
      </c>
      <c r="H44" s="49" t="s">
        <v>55</v>
      </c>
      <c r="I44" s="46">
        <f t="shared" ref="I44:M44" si="56">I45+TIME(0,0,(3600*($O23-$O22)/(INDEX($T$5:$AB$6,MATCH(I$15,$S$5:$S$6,0),MATCH(CONCATENATE($P23,$Q23),$T$4:$AB$4,0)))+$T$8))</f>
        <v>0.4942824074</v>
      </c>
      <c r="J44" s="46">
        <f t="shared" si="56"/>
        <v>0.6088657407</v>
      </c>
      <c r="K44" s="46">
        <f t="shared" si="56"/>
        <v>0.5671990741</v>
      </c>
      <c r="L44" s="46">
        <f t="shared" si="56"/>
        <v>0.7026157407</v>
      </c>
      <c r="M44" s="50">
        <f t="shared" si="56"/>
        <v>0.6505324074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" customHeight="1">
      <c r="A45" s="45">
        <f t="shared" ref="A45:E45" si="57">A44+TIME(0,0,(3600*($O23-$O22)/(INDEX($T$5:$AB$6,MATCH(A$15,$S$5:$S$6,0),MATCH(CONCATENATE($P23,$Q23),$T$4:$AB$4,0)))+$T$8))</f>
        <v>0.5377430556</v>
      </c>
      <c r="B45" s="46">
        <f t="shared" si="57"/>
        <v>0.5794097222</v>
      </c>
      <c r="C45" s="46">
        <f t="shared" si="57"/>
        <v>0.6210763889</v>
      </c>
      <c r="D45" s="46">
        <f t="shared" si="57"/>
        <v>0.6627430556</v>
      </c>
      <c r="E45" s="46">
        <f t="shared" si="57"/>
        <v>0.7044097222</v>
      </c>
      <c r="F45" s="54">
        <v>2.2</v>
      </c>
      <c r="G45" s="48">
        <v>8.0</v>
      </c>
      <c r="H45" s="54" t="s">
        <v>57</v>
      </c>
      <c r="I45" s="46">
        <f t="shared" ref="I45:M45" si="58">I46+TIME(0,0,(3600*($O24-$O23)/(INDEX($T$5:$AB$6,MATCH(I$15,$S$5:$S$6,0),MATCH(CONCATENATE($P24,$Q24),$T$4:$AB$4,0)))+$T$8))</f>
        <v>0.4920601852</v>
      </c>
      <c r="J45" s="46">
        <f t="shared" si="58"/>
        <v>0.6066435185</v>
      </c>
      <c r="K45" s="46">
        <f t="shared" si="58"/>
        <v>0.5649768519</v>
      </c>
      <c r="L45" s="46">
        <f t="shared" si="58"/>
        <v>0.7003935185</v>
      </c>
      <c r="M45" s="50">
        <f t="shared" si="58"/>
        <v>0.6483101852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" customHeight="1">
      <c r="A46" s="45">
        <f t="shared" ref="A46:E46" si="59">A45+TIME(0,0,(3600*($O24-$O23)/(INDEX($T$5:$AB$6,MATCH(A$15,$S$5:$S$6,0),MATCH(CONCATENATE($P24,$Q24),$T$4:$AB$4,0)))+$T$8))</f>
        <v>0.5396296296</v>
      </c>
      <c r="B46" s="46">
        <f t="shared" si="59"/>
        <v>0.5812962963</v>
      </c>
      <c r="C46" s="46">
        <f t="shared" si="59"/>
        <v>0.622962963</v>
      </c>
      <c r="D46" s="46">
        <f t="shared" si="59"/>
        <v>0.6646296296</v>
      </c>
      <c r="E46" s="46">
        <f t="shared" si="59"/>
        <v>0.7062962963</v>
      </c>
      <c r="F46" s="54">
        <v>1.8</v>
      </c>
      <c r="G46" s="48">
        <v>9.0</v>
      </c>
      <c r="H46" s="54" t="s">
        <v>58</v>
      </c>
      <c r="I46" s="46">
        <f t="shared" ref="I46:M46" si="60">I47+TIME(0,0,(3600*($O25-$O24)/(INDEX($T$5:$AB$6,MATCH(I$15,$S$5:$S$6,0),MATCH(CONCATENATE($P25,$Q25),$T$4:$AB$4,0)))+$T$8))</f>
        <v>0.4901736111</v>
      </c>
      <c r="J46" s="46">
        <f t="shared" si="60"/>
        <v>0.6047569444</v>
      </c>
      <c r="K46" s="46">
        <f t="shared" si="60"/>
        <v>0.5630902778</v>
      </c>
      <c r="L46" s="46">
        <f t="shared" si="60"/>
        <v>0.6985069444</v>
      </c>
      <c r="M46" s="50">
        <f t="shared" si="60"/>
        <v>0.6464236111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" customHeight="1">
      <c r="A47" s="45">
        <f t="shared" ref="A47:E47" si="61">A46+TIME(0,0,(3600*($O25-$O24)/(INDEX($T$5:$AB$6,MATCH(A$15,$S$5:$S$6,0),MATCH(CONCATENATE($P25,$Q25),$T$4:$AB$4,0)))+$T$8))</f>
        <v>0.5412731481</v>
      </c>
      <c r="B47" s="46">
        <f t="shared" si="61"/>
        <v>0.5829398148</v>
      </c>
      <c r="C47" s="46">
        <f t="shared" si="61"/>
        <v>0.6246064815</v>
      </c>
      <c r="D47" s="46">
        <f t="shared" si="61"/>
        <v>0.6662731481</v>
      </c>
      <c r="E47" s="46">
        <f t="shared" si="61"/>
        <v>0.7079398148</v>
      </c>
      <c r="F47" s="54">
        <v>1.5</v>
      </c>
      <c r="G47" s="48">
        <v>10.0</v>
      </c>
      <c r="H47" s="54" t="s">
        <v>59</v>
      </c>
      <c r="I47" s="46">
        <f t="shared" ref="I47:M47" si="62">I48+TIME(0,0,(3600*($O26-$O25)/(INDEX($T$5:$AB$6,MATCH(I$15,$S$5:$S$6,0),MATCH(CONCATENATE($P26,$Q26),$T$4:$AB$4,0)))+$T$8))</f>
        <v>0.4885300926</v>
      </c>
      <c r="J47" s="46">
        <f t="shared" si="62"/>
        <v>0.6031134259</v>
      </c>
      <c r="K47" s="46">
        <f t="shared" si="62"/>
        <v>0.5614467593</v>
      </c>
      <c r="L47" s="46">
        <f t="shared" si="62"/>
        <v>0.6968634259</v>
      </c>
      <c r="M47" s="50">
        <f t="shared" si="62"/>
        <v>0.6447800926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" customHeight="1">
      <c r="A48" s="45">
        <f t="shared" ref="A48:E48" si="63">A47+TIME(0,0,(3600*($O26-$O25)/(INDEX($T$5:$AB$6,MATCH(A$15,$S$5:$S$6,0),MATCH(CONCATENATE($P26,$Q26),$T$4:$AB$4,0)))+$T$8))</f>
        <v>0.5429976852</v>
      </c>
      <c r="B48" s="46">
        <f t="shared" si="63"/>
        <v>0.5846643519</v>
      </c>
      <c r="C48" s="46">
        <f t="shared" si="63"/>
        <v>0.6263310185</v>
      </c>
      <c r="D48" s="46">
        <f t="shared" si="63"/>
        <v>0.6679976852</v>
      </c>
      <c r="E48" s="46">
        <f t="shared" si="63"/>
        <v>0.7096643519</v>
      </c>
      <c r="F48" s="54">
        <v>1.6</v>
      </c>
      <c r="G48" s="48">
        <v>11.0</v>
      </c>
      <c r="H48" s="54" t="s">
        <v>60</v>
      </c>
      <c r="I48" s="46">
        <f t="shared" ref="I48:M48" si="64">I49+TIME(0,0,(3600*($O27-$O26)/(INDEX($T$5:$AB$6,MATCH(I$15,$S$5:$S$6,0),MATCH(CONCATENATE($P27,$Q27),$T$4:$AB$4,0)))+$T$8))</f>
        <v>0.4868055556</v>
      </c>
      <c r="J48" s="46">
        <f t="shared" si="64"/>
        <v>0.6013888889</v>
      </c>
      <c r="K48" s="46">
        <f t="shared" si="64"/>
        <v>0.5597222222</v>
      </c>
      <c r="L48" s="46">
        <f t="shared" si="64"/>
        <v>0.6951388889</v>
      </c>
      <c r="M48" s="50">
        <f t="shared" si="64"/>
        <v>0.6430555556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" customHeight="1">
      <c r="A49" s="45">
        <f t="shared" ref="A49:E49" si="65">A48+TIME(0,0,(3600*($O27-$O26)/(INDEX($T$5:$AB$6,MATCH(A$15,$S$5:$S$6,0),MATCH(CONCATENATE($P27,$Q27),$T$4:$AB$4,0)))+$T$8))</f>
        <v>0.5450578704</v>
      </c>
      <c r="B49" s="46">
        <f t="shared" si="65"/>
        <v>0.586724537</v>
      </c>
      <c r="C49" s="46">
        <f t="shared" si="65"/>
        <v>0.6283912037</v>
      </c>
      <c r="D49" s="46">
        <f t="shared" si="65"/>
        <v>0.6700578704</v>
      </c>
      <c r="E49" s="46">
        <f t="shared" si="65"/>
        <v>0.711724537</v>
      </c>
      <c r="F49" s="54">
        <v>2.0</v>
      </c>
      <c r="G49" s="48">
        <v>12.0</v>
      </c>
      <c r="H49" s="54" t="s">
        <v>61</v>
      </c>
      <c r="I49" s="46">
        <f t="shared" ref="I49:M49" si="66">I50+TIME(0,0,(3600*($O28-$O27)/(INDEX($T$5:$AB$6,MATCH(I$15,$S$5:$S$6,0),MATCH(CONCATENATE($P28,$Q28),$T$4:$AB$4,0)))+$T$8))</f>
        <v>0.4847453704</v>
      </c>
      <c r="J49" s="46">
        <f t="shared" si="66"/>
        <v>0.5993287037</v>
      </c>
      <c r="K49" s="46">
        <f t="shared" si="66"/>
        <v>0.557662037</v>
      </c>
      <c r="L49" s="46">
        <f t="shared" si="66"/>
        <v>0.6930787037</v>
      </c>
      <c r="M49" s="50">
        <f t="shared" si="66"/>
        <v>0.6409953704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" customHeight="1">
      <c r="A50" s="45">
        <f t="shared" ref="A50:E50" si="67">A49+TIME(0,0,(3600*($O28-$O27)/(INDEX($T$5:$AB$6,MATCH(A$15,$S$5:$S$6,0),MATCH(CONCATENATE($P28,$Q28),$T$4:$AB$4,0)))+$T$8))</f>
        <v>0.5471180556</v>
      </c>
      <c r="B50" s="46">
        <f t="shared" si="67"/>
        <v>0.5887847222</v>
      </c>
      <c r="C50" s="46">
        <f t="shared" si="67"/>
        <v>0.6304513889</v>
      </c>
      <c r="D50" s="46">
        <f t="shared" si="67"/>
        <v>0.6721180556</v>
      </c>
      <c r="E50" s="46">
        <f t="shared" si="67"/>
        <v>0.7137847222</v>
      </c>
      <c r="F50" s="54">
        <v>2.0</v>
      </c>
      <c r="G50" s="48">
        <v>13.0</v>
      </c>
      <c r="H50" s="54" t="s">
        <v>62</v>
      </c>
      <c r="I50" s="46">
        <f t="shared" ref="I50:M50" si="68">I51+TIME(0,0,(3600*($O29-$O28)/(INDEX($T$5:$AB$6,MATCH(I$15,$S$5:$S$6,0),MATCH(CONCATENATE($P29,$Q29),$T$4:$AB$4,0)))+$T$8))</f>
        <v>0.4826851852</v>
      </c>
      <c r="J50" s="46">
        <f t="shared" si="68"/>
        <v>0.5972685185</v>
      </c>
      <c r="K50" s="46">
        <f t="shared" si="68"/>
        <v>0.5556018519</v>
      </c>
      <c r="L50" s="46">
        <f t="shared" si="68"/>
        <v>0.6910185185</v>
      </c>
      <c r="M50" s="50">
        <f t="shared" si="68"/>
        <v>0.6389351852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" customHeight="1">
      <c r="A51" s="45">
        <f t="shared" ref="A51:E51" si="69">A50+TIME(0,0,(3600*($O29-$O28)/(INDEX($T$5:$AB$6,MATCH(A$15,$S$5:$S$6,0),MATCH(CONCATENATE($P29,$Q29),$T$4:$AB$4,0)))+$T$8))</f>
        <v>0.5486689815</v>
      </c>
      <c r="B51" s="46">
        <f t="shared" si="69"/>
        <v>0.5903356481</v>
      </c>
      <c r="C51" s="46">
        <f t="shared" si="69"/>
        <v>0.6320023148</v>
      </c>
      <c r="D51" s="46">
        <f t="shared" si="69"/>
        <v>0.6736689815</v>
      </c>
      <c r="E51" s="46">
        <f t="shared" si="69"/>
        <v>0.7153356481</v>
      </c>
      <c r="F51" s="54">
        <v>1.4</v>
      </c>
      <c r="G51" s="48">
        <v>14.0</v>
      </c>
      <c r="H51" s="54" t="s">
        <v>63</v>
      </c>
      <c r="I51" s="46">
        <f t="shared" ref="I51:M51" si="70">I52+TIME(0,0,(3600*($O30-$O29)/(INDEX($T$5:$AB$6,MATCH(I$15,$S$5:$S$6,0),MATCH(CONCATENATE($P30,$Q30),$T$4:$AB$4,0)))+$T$8))</f>
        <v>0.4811342593</v>
      </c>
      <c r="J51" s="46">
        <f t="shared" si="70"/>
        <v>0.5957175926</v>
      </c>
      <c r="K51" s="46">
        <f t="shared" si="70"/>
        <v>0.5540509259</v>
      </c>
      <c r="L51" s="46">
        <f t="shared" si="70"/>
        <v>0.6894675926</v>
      </c>
      <c r="M51" s="50">
        <f t="shared" si="70"/>
        <v>0.6373842593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" customHeight="1">
      <c r="A52" s="45">
        <f t="shared" ref="A52:E52" si="71">A51+TIME(0,0,(3600*($O30-$O29)/(INDEX($T$5:$AB$6,MATCH(A$15,$S$5:$S$6,0),MATCH(CONCATENATE($P30,$Q30),$T$4:$AB$4,0)))+$T$8))</f>
        <v>0.5506365741</v>
      </c>
      <c r="B52" s="46">
        <f t="shared" si="71"/>
        <v>0.5923032407</v>
      </c>
      <c r="C52" s="46">
        <f t="shared" si="71"/>
        <v>0.6339699074</v>
      </c>
      <c r="D52" s="46">
        <f t="shared" si="71"/>
        <v>0.6756365741</v>
      </c>
      <c r="E52" s="46">
        <f t="shared" si="71"/>
        <v>0.7173032407</v>
      </c>
      <c r="F52" s="54">
        <v>1.9</v>
      </c>
      <c r="G52" s="48">
        <v>15.0</v>
      </c>
      <c r="H52" s="54" t="s">
        <v>64</v>
      </c>
      <c r="I52" s="55">
        <v>0.4791666666666667</v>
      </c>
      <c r="J52" s="55">
        <v>0.59375</v>
      </c>
      <c r="K52" s="55">
        <v>0.5520833333333334</v>
      </c>
      <c r="L52" s="55">
        <v>0.6875</v>
      </c>
      <c r="M52" s="56">
        <v>0.6354166666666666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" customHeight="1">
      <c r="A53" s="45"/>
      <c r="B53" s="46"/>
      <c r="C53" s="46"/>
      <c r="D53" s="46"/>
      <c r="E53" s="46"/>
      <c r="F53" s="54"/>
      <c r="G53" s="48"/>
      <c r="H53" s="54"/>
      <c r="I53" s="46"/>
      <c r="J53" s="46"/>
      <c r="K53" s="46"/>
      <c r="L53" s="46"/>
      <c r="M53" s="50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" customHeight="1">
      <c r="A54" s="57" t="s">
        <v>65</v>
      </c>
      <c r="B54" s="58" t="s">
        <v>65</v>
      </c>
      <c r="C54" s="58" t="s">
        <v>65</v>
      </c>
      <c r="D54" s="58" t="s">
        <v>65</v>
      </c>
      <c r="E54" s="58" t="s">
        <v>65</v>
      </c>
      <c r="F54" s="59"/>
      <c r="G54" s="58"/>
      <c r="H54" s="59"/>
      <c r="I54" s="58" t="s">
        <v>65</v>
      </c>
      <c r="J54" s="58" t="s">
        <v>65</v>
      </c>
      <c r="K54" s="58" t="s">
        <v>65</v>
      </c>
      <c r="L54" s="58" t="s">
        <v>65</v>
      </c>
      <c r="M54" s="60" t="s">
        <v>65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9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2.75" customHeight="1">
      <c r="A56" s="19" t="s">
        <v>30</v>
      </c>
      <c r="B56" s="20"/>
      <c r="C56" s="20"/>
      <c r="D56" s="20"/>
      <c r="E56" s="21"/>
      <c r="F56" s="61" t="s">
        <v>31</v>
      </c>
      <c r="G56" s="62" t="s">
        <v>32</v>
      </c>
      <c r="H56" s="62" t="s">
        <v>33</v>
      </c>
      <c r="I56" s="63" t="s">
        <v>34</v>
      </c>
      <c r="J56" s="20"/>
      <c r="K56" s="20"/>
      <c r="L56" s="20"/>
      <c r="M56" s="2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2.75" customHeight="1">
      <c r="A57" s="64" t="s">
        <v>35</v>
      </c>
      <c r="B57" s="65"/>
      <c r="C57" s="65"/>
      <c r="D57" s="65"/>
      <c r="E57" s="66"/>
      <c r="F57" s="67"/>
      <c r="G57" s="23" t="s">
        <v>36</v>
      </c>
      <c r="H57" s="68" t="s">
        <v>37</v>
      </c>
      <c r="I57" s="69" t="s">
        <v>35</v>
      </c>
      <c r="J57" s="65"/>
      <c r="K57" s="65"/>
      <c r="L57" s="65"/>
      <c r="M57" s="66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2.75" customHeight="1">
      <c r="A58" s="70" t="s">
        <v>71</v>
      </c>
      <c r="B58" s="71" t="s">
        <v>72</v>
      </c>
      <c r="C58" s="71" t="s">
        <v>39</v>
      </c>
      <c r="D58" s="71" t="s">
        <v>40</v>
      </c>
      <c r="E58" s="71" t="s">
        <v>41</v>
      </c>
      <c r="F58" s="72"/>
      <c r="G58" s="72"/>
      <c r="H58" s="71"/>
      <c r="I58" s="71" t="s">
        <v>71</v>
      </c>
      <c r="J58" s="71" t="s">
        <v>72</v>
      </c>
      <c r="K58" s="71" t="s">
        <v>39</v>
      </c>
      <c r="L58" s="71" t="s">
        <v>40</v>
      </c>
      <c r="M58" s="73" t="s">
        <v>41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2.75" customHeight="1">
      <c r="A59" s="31" t="s">
        <v>23</v>
      </c>
      <c r="B59" s="74" t="s">
        <v>23</v>
      </c>
      <c r="C59" s="74" t="s">
        <v>23</v>
      </c>
      <c r="D59" s="74" t="s">
        <v>23</v>
      </c>
      <c r="E59" s="74" t="s">
        <v>23</v>
      </c>
      <c r="F59" s="75"/>
      <c r="G59" s="75"/>
      <c r="H59" s="75"/>
      <c r="I59" s="74" t="s">
        <v>23</v>
      </c>
      <c r="J59" s="74" t="s">
        <v>23</v>
      </c>
      <c r="K59" s="74" t="s">
        <v>23</v>
      </c>
      <c r="L59" s="74" t="s">
        <v>23</v>
      </c>
      <c r="M59" s="76" t="s">
        <v>23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2.75" customHeight="1">
      <c r="A60" s="77">
        <v>0.7291666666666666</v>
      </c>
      <c r="B60" s="78">
        <v>0.8194444444444444</v>
      </c>
      <c r="C60" s="78">
        <v>0.2604166666666667</v>
      </c>
      <c r="D60" s="78">
        <v>0.3333333333333333</v>
      </c>
      <c r="E60" s="78">
        <v>0.4791666666666667</v>
      </c>
      <c r="F60" s="38"/>
      <c r="G60" s="39">
        <v>0.0</v>
      </c>
      <c r="H60" s="40" t="s">
        <v>47</v>
      </c>
      <c r="I60" s="79">
        <f t="shared" ref="I60:M60" si="72">I61+TIME(0,0,(3600*($O17-$O16)/(INDEX($T$5:$AB$6,MATCH(I$15,$S$5:$S$6,0),MATCH(CONCATENATE($P17,$Q17),$T$4:$AB$4,0)))+$T$8))</f>
        <v>0.7867476852</v>
      </c>
      <c r="J60" s="79">
        <f t="shared" si="72"/>
        <v>0.8179976852</v>
      </c>
      <c r="K60" s="79">
        <f t="shared" si="72"/>
        <v>0.2485532407</v>
      </c>
      <c r="L60" s="79">
        <f t="shared" si="72"/>
        <v>0.3214699074</v>
      </c>
      <c r="M60" s="80">
        <f t="shared" si="72"/>
        <v>0.3943865741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2.75" customHeight="1">
      <c r="A61" s="81">
        <f t="shared" ref="A61:E61" si="73">A60+TIME(0,0,(3600*($O17-$O16)/(INDEX($T$5:$AB$6,MATCH(A$15,$S$5:$S$6,0),MATCH(CONCATENATE($P17,$Q17),$T$4:$AB$4,0)))+$T$8))</f>
        <v>0.7310532407</v>
      </c>
      <c r="B61" s="82">
        <f t="shared" si="73"/>
        <v>0.8213310185</v>
      </c>
      <c r="C61" s="82">
        <f t="shared" si="73"/>
        <v>0.2623032407</v>
      </c>
      <c r="D61" s="82">
        <f t="shared" si="73"/>
        <v>0.3352199074</v>
      </c>
      <c r="E61" s="82">
        <f t="shared" si="73"/>
        <v>0.4810532407</v>
      </c>
      <c r="F61" s="47">
        <v>1.8</v>
      </c>
      <c r="G61" s="48">
        <v>1.0</v>
      </c>
      <c r="H61" s="54" t="s">
        <v>49</v>
      </c>
      <c r="I61" s="82">
        <f t="shared" ref="I61:M61" si="74">I62+TIME(0,0,(3600*($O18-$O17)/(INDEX($T$5:$AB$6,MATCH(I$15,$S$5:$S$6,0),MATCH(CONCATENATE($P18,$Q18),$T$4:$AB$4,0)))+$T$8))</f>
        <v>0.7848611111</v>
      </c>
      <c r="J61" s="82">
        <f t="shared" si="74"/>
        <v>0.8161111111</v>
      </c>
      <c r="K61" s="82">
        <f t="shared" si="74"/>
        <v>0.2466666667</v>
      </c>
      <c r="L61" s="82">
        <f t="shared" si="74"/>
        <v>0.3195833333</v>
      </c>
      <c r="M61" s="83">
        <f t="shared" si="74"/>
        <v>0.3925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2.75" customHeight="1">
      <c r="A62" s="81">
        <f t="shared" ref="A62:E62" si="75">A61+TIME(0,0,(3600*($O18-$O17)/(INDEX($T$5:$AB$6,MATCH(A$15,$S$5:$S$6,0),MATCH(CONCATENATE($P18,$Q18),$T$4:$AB$4,0)))+$T$8))</f>
        <v>0.7318634259</v>
      </c>
      <c r="B62" s="82">
        <f t="shared" si="75"/>
        <v>0.8221412037</v>
      </c>
      <c r="C62" s="82">
        <f t="shared" si="75"/>
        <v>0.2631134259</v>
      </c>
      <c r="D62" s="82">
        <f t="shared" si="75"/>
        <v>0.3360300926</v>
      </c>
      <c r="E62" s="82">
        <f t="shared" si="75"/>
        <v>0.4818634259</v>
      </c>
      <c r="F62" s="47">
        <v>0.5</v>
      </c>
      <c r="G62" s="48">
        <v>2.0</v>
      </c>
      <c r="H62" s="54" t="s">
        <v>50</v>
      </c>
      <c r="I62" s="82">
        <f t="shared" ref="I62:M62" si="76">I63+TIME(0,0,(3600*($O19-$O18)/(INDEX($T$5:$AB$6,MATCH(I$15,$S$5:$S$6,0),MATCH(CONCATENATE($P19,$Q19),$T$4:$AB$4,0)))+$T$8))</f>
        <v>0.7840509259</v>
      </c>
      <c r="J62" s="82">
        <f t="shared" si="76"/>
        <v>0.8153009259</v>
      </c>
      <c r="K62" s="82">
        <f t="shared" si="76"/>
        <v>0.2458564815</v>
      </c>
      <c r="L62" s="82">
        <f t="shared" si="76"/>
        <v>0.3187731481</v>
      </c>
      <c r="M62" s="83">
        <f t="shared" si="76"/>
        <v>0.3916898148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2.75" customHeight="1">
      <c r="A63" s="81">
        <f t="shared" ref="A63:E63" si="77">A62+TIME(0,0,(3600*($O19-$O18)/(INDEX($T$5:$AB$6,MATCH(A$15,$S$5:$S$6,0),MATCH(CONCATENATE($P19,$Q19),$T$4:$AB$4,0)))+$T$8))</f>
        <v>0.732337963</v>
      </c>
      <c r="B63" s="82">
        <f t="shared" si="77"/>
        <v>0.8226157407</v>
      </c>
      <c r="C63" s="82">
        <f t="shared" si="77"/>
        <v>0.263587963</v>
      </c>
      <c r="D63" s="82">
        <f t="shared" si="77"/>
        <v>0.3365046296</v>
      </c>
      <c r="E63" s="82">
        <f t="shared" si="77"/>
        <v>0.482337963</v>
      </c>
      <c r="F63" s="47">
        <v>0.1</v>
      </c>
      <c r="G63" s="48">
        <v>3.0</v>
      </c>
      <c r="H63" s="54" t="s">
        <v>51</v>
      </c>
      <c r="I63" s="82">
        <f t="shared" ref="I63:M63" si="78">I64+TIME(0,0,(3600*($O20-$O19)/(INDEX($T$5:$AB$6,MATCH(I$15,$S$5:$S$6,0),MATCH(CONCATENATE($P20,$Q20),$T$4:$AB$4,0)))+$T$8))</f>
        <v>0.7835763889</v>
      </c>
      <c r="J63" s="82">
        <f t="shared" si="78"/>
        <v>0.8148263889</v>
      </c>
      <c r="K63" s="82">
        <f t="shared" si="78"/>
        <v>0.2453819444</v>
      </c>
      <c r="L63" s="82">
        <f t="shared" si="78"/>
        <v>0.3182986111</v>
      </c>
      <c r="M63" s="83">
        <f t="shared" si="78"/>
        <v>0.3912152778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2.75" customHeight="1">
      <c r="A64" s="81">
        <f t="shared" ref="A64:E64" si="79">A63+TIME(0,0,(3600*($O20-$O19)/(INDEX($T$5:$AB$6,MATCH(A$15,$S$5:$S$6,0),MATCH(CONCATENATE($P20,$Q20),$T$4:$AB$4,0)))+$T$8))</f>
        <v>0.7330555556</v>
      </c>
      <c r="B64" s="82">
        <f t="shared" si="79"/>
        <v>0.8233333333</v>
      </c>
      <c r="C64" s="82">
        <f t="shared" si="79"/>
        <v>0.2643055556</v>
      </c>
      <c r="D64" s="82">
        <f t="shared" si="79"/>
        <v>0.3372222222</v>
      </c>
      <c r="E64" s="82">
        <f t="shared" si="79"/>
        <v>0.4830555556</v>
      </c>
      <c r="F64" s="47">
        <v>0.4</v>
      </c>
      <c r="G64" s="48">
        <v>4.0</v>
      </c>
      <c r="H64" s="54" t="s">
        <v>52</v>
      </c>
      <c r="I64" s="82">
        <f t="shared" ref="I64:M64" si="80">I65+TIME(0,0,(3600*($O21-$O20)/(INDEX($T$5:$AB$6,MATCH(I$15,$S$5:$S$6,0),MATCH(CONCATENATE($P21,$Q21),$T$4:$AB$4,0)))+$T$8))</f>
        <v>0.7828587963</v>
      </c>
      <c r="J64" s="82">
        <f t="shared" si="80"/>
        <v>0.8141087963</v>
      </c>
      <c r="K64" s="82">
        <f t="shared" si="80"/>
        <v>0.2446643519</v>
      </c>
      <c r="L64" s="82">
        <f t="shared" si="80"/>
        <v>0.3175810185</v>
      </c>
      <c r="M64" s="83">
        <f t="shared" si="80"/>
        <v>0.3904976852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2.75" customHeight="1">
      <c r="A65" s="81">
        <f t="shared" ref="A65:E65" si="81">A64+TIME(0,0,(3600*($O21-$O20)/(INDEX($T$5:$AB$6,MATCH(A$15,$S$5:$S$6,0),MATCH(CONCATENATE($P21,$Q21),$T$4:$AB$4,0)))+$T$8))</f>
        <v>0.7427199074</v>
      </c>
      <c r="B65" s="82">
        <f t="shared" si="81"/>
        <v>0.8329976852</v>
      </c>
      <c r="C65" s="82">
        <f t="shared" si="81"/>
        <v>0.2739699074</v>
      </c>
      <c r="D65" s="82">
        <f t="shared" si="81"/>
        <v>0.3468865741</v>
      </c>
      <c r="E65" s="82">
        <f t="shared" si="81"/>
        <v>0.4927199074</v>
      </c>
      <c r="F65" s="47">
        <v>8.9</v>
      </c>
      <c r="G65" s="48">
        <v>5.0</v>
      </c>
      <c r="H65" s="54" t="s">
        <v>53</v>
      </c>
      <c r="I65" s="82">
        <f t="shared" ref="I65:M65" si="82">I66+TIME(0,0,(3600*($O22-$O21)/(INDEX($T$5:$AB$6,MATCH(I$15,$S$5:$S$6,0),MATCH(CONCATENATE($P22,$Q22),$T$4:$AB$4,0)))+$T$8))</f>
        <v>0.7731944444</v>
      </c>
      <c r="J65" s="82">
        <f t="shared" si="82"/>
        <v>0.8044444444</v>
      </c>
      <c r="K65" s="82">
        <f t="shared" si="82"/>
        <v>0.235</v>
      </c>
      <c r="L65" s="82">
        <f t="shared" si="82"/>
        <v>0.3079166667</v>
      </c>
      <c r="M65" s="83">
        <f t="shared" si="82"/>
        <v>0.3808333333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2.75" customHeight="1">
      <c r="A66" s="81">
        <f t="shared" ref="A66:E66" si="83">A65+TIME(0,0,(3600*($O22-$O21)/(INDEX($T$5:$AB$6,MATCH(A$15,$S$5:$S$6,0),MATCH(CONCATENATE($P22,$Q22),$T$4:$AB$4,0)))+$T$8))</f>
        <v>0.7438541667</v>
      </c>
      <c r="B66" s="82">
        <f t="shared" si="83"/>
        <v>0.8341319444</v>
      </c>
      <c r="C66" s="82">
        <f t="shared" si="83"/>
        <v>0.2751041667</v>
      </c>
      <c r="D66" s="82">
        <f t="shared" si="83"/>
        <v>0.3480208333</v>
      </c>
      <c r="E66" s="82">
        <f t="shared" si="83"/>
        <v>0.4938541667</v>
      </c>
      <c r="F66" s="47">
        <v>0.9</v>
      </c>
      <c r="G66" s="48">
        <v>6.0</v>
      </c>
      <c r="H66" s="54" t="s">
        <v>55</v>
      </c>
      <c r="I66" s="82">
        <f t="shared" ref="I66:M66" si="84">I67+TIME(0,0,(3600*($O23-$O22)/(INDEX($T$5:$AB$6,MATCH(I$15,$S$5:$S$6,0),MATCH(CONCATENATE($P23,$Q23),$T$4:$AB$4,0)))+$T$8))</f>
        <v>0.7720601852</v>
      </c>
      <c r="J66" s="82">
        <f t="shared" si="84"/>
        <v>0.8033101852</v>
      </c>
      <c r="K66" s="82">
        <f t="shared" si="84"/>
        <v>0.2338657407</v>
      </c>
      <c r="L66" s="82">
        <f t="shared" si="84"/>
        <v>0.3067824074</v>
      </c>
      <c r="M66" s="83">
        <f t="shared" si="84"/>
        <v>0.3796990741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2.75" customHeight="1">
      <c r="A67" s="81">
        <f t="shared" ref="A67:E67" si="85">A66+TIME(0,0,(3600*($O23-$O22)/(INDEX($T$5:$AB$6,MATCH(A$15,$S$5:$S$6,0),MATCH(CONCATENATE($P23,$Q23),$T$4:$AB$4,0)))+$T$8))</f>
        <v>0.7460763889</v>
      </c>
      <c r="B67" s="82">
        <f t="shared" si="85"/>
        <v>0.8363541667</v>
      </c>
      <c r="C67" s="82">
        <f t="shared" si="85"/>
        <v>0.2773263889</v>
      </c>
      <c r="D67" s="82">
        <f t="shared" si="85"/>
        <v>0.3502430556</v>
      </c>
      <c r="E67" s="82">
        <f t="shared" si="85"/>
        <v>0.4960763889</v>
      </c>
      <c r="F67" s="47">
        <v>2.2</v>
      </c>
      <c r="G67" s="48">
        <v>8.0</v>
      </c>
      <c r="H67" s="54" t="s">
        <v>57</v>
      </c>
      <c r="I67" s="82">
        <f t="shared" ref="I67:M67" si="86">I68+TIME(0,0,(3600*($O24-$O23)/(INDEX($T$5:$AB$6,MATCH(I$15,$S$5:$S$6,0),MATCH(CONCATENATE($P24,$Q24),$T$4:$AB$4,0)))+$T$8))</f>
        <v>0.769837963</v>
      </c>
      <c r="J67" s="82">
        <f t="shared" si="86"/>
        <v>0.801087963</v>
      </c>
      <c r="K67" s="82">
        <f t="shared" si="86"/>
        <v>0.2316435185</v>
      </c>
      <c r="L67" s="82">
        <f t="shared" si="86"/>
        <v>0.3045601852</v>
      </c>
      <c r="M67" s="83">
        <f t="shared" si="86"/>
        <v>0.3774768519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2.75" customHeight="1">
      <c r="A68" s="81">
        <f t="shared" ref="A68:E68" si="87">A67+TIME(0,0,(3600*($O24-$O23)/(INDEX($T$5:$AB$6,MATCH(A$15,$S$5:$S$6,0),MATCH(CONCATENATE($P24,$Q24),$T$4:$AB$4,0)))+$T$8))</f>
        <v>0.747962963</v>
      </c>
      <c r="B68" s="82">
        <f t="shared" si="87"/>
        <v>0.8382407407</v>
      </c>
      <c r="C68" s="82">
        <f t="shared" si="87"/>
        <v>0.279212963</v>
      </c>
      <c r="D68" s="82">
        <f t="shared" si="87"/>
        <v>0.3521296296</v>
      </c>
      <c r="E68" s="82">
        <f t="shared" si="87"/>
        <v>0.497962963</v>
      </c>
      <c r="F68" s="47">
        <v>1.8</v>
      </c>
      <c r="G68" s="48">
        <v>9.0</v>
      </c>
      <c r="H68" s="54" t="s">
        <v>58</v>
      </c>
      <c r="I68" s="82">
        <f t="shared" ref="I68:M68" si="88">I69+TIME(0,0,(3600*($O25-$O24)/(INDEX($T$5:$AB$6,MATCH(I$15,$S$5:$S$6,0),MATCH(CONCATENATE($P25,$Q25),$T$4:$AB$4,0)))+$T$8))</f>
        <v>0.7679513889</v>
      </c>
      <c r="J68" s="82">
        <f t="shared" si="88"/>
        <v>0.7992013889</v>
      </c>
      <c r="K68" s="82">
        <f t="shared" si="88"/>
        <v>0.2297569444</v>
      </c>
      <c r="L68" s="82">
        <f t="shared" si="88"/>
        <v>0.3026736111</v>
      </c>
      <c r="M68" s="83">
        <f t="shared" si="88"/>
        <v>0.3755902778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>
      <c r="A69" s="81">
        <f t="shared" ref="A69:E69" si="89">A68+TIME(0,0,(3600*($O25-$O24)/(INDEX($T$5:$AB$6,MATCH(A$15,$S$5:$S$6,0),MATCH(CONCATENATE($P25,$Q25),$T$4:$AB$4,0)))+$T$8))</f>
        <v>0.7496064815</v>
      </c>
      <c r="B69" s="82">
        <f t="shared" si="89"/>
        <v>0.8398842593</v>
      </c>
      <c r="C69" s="82">
        <f t="shared" si="89"/>
        <v>0.2808564815</v>
      </c>
      <c r="D69" s="82">
        <f t="shared" si="89"/>
        <v>0.3537731481</v>
      </c>
      <c r="E69" s="82">
        <f t="shared" si="89"/>
        <v>0.4996064815</v>
      </c>
      <c r="F69" s="47">
        <v>1.5</v>
      </c>
      <c r="G69" s="48">
        <v>10.0</v>
      </c>
      <c r="H69" s="54" t="s">
        <v>59</v>
      </c>
      <c r="I69" s="82">
        <f t="shared" ref="I69:M69" si="90">I70+TIME(0,0,(3600*($O26-$O25)/(INDEX($T$5:$AB$6,MATCH(I$15,$S$5:$S$6,0),MATCH(CONCATENATE($P26,$Q26),$T$4:$AB$4,0)))+$T$8))</f>
        <v>0.7663078704</v>
      </c>
      <c r="J69" s="82">
        <f t="shared" si="90"/>
        <v>0.7975578704</v>
      </c>
      <c r="K69" s="82">
        <f t="shared" si="90"/>
        <v>0.2281134259</v>
      </c>
      <c r="L69" s="82">
        <f t="shared" si="90"/>
        <v>0.3010300926</v>
      </c>
      <c r="M69" s="83">
        <f t="shared" si="90"/>
        <v>0.3739467593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>
      <c r="A70" s="81">
        <f t="shared" ref="A70:E70" si="91">A69+TIME(0,0,(3600*($O26-$O25)/(INDEX($T$5:$AB$6,MATCH(A$15,$S$5:$S$6,0),MATCH(CONCATENATE($P26,$Q26),$T$4:$AB$4,0)))+$T$8))</f>
        <v>0.7513310185</v>
      </c>
      <c r="B70" s="82">
        <f t="shared" si="91"/>
        <v>0.8416087963</v>
      </c>
      <c r="C70" s="82">
        <f t="shared" si="91"/>
        <v>0.2825810185</v>
      </c>
      <c r="D70" s="82">
        <f t="shared" si="91"/>
        <v>0.3554976852</v>
      </c>
      <c r="E70" s="82">
        <f t="shared" si="91"/>
        <v>0.5013310185</v>
      </c>
      <c r="F70" s="47">
        <v>1.6</v>
      </c>
      <c r="G70" s="48">
        <v>11.0</v>
      </c>
      <c r="H70" s="54" t="s">
        <v>60</v>
      </c>
      <c r="I70" s="82">
        <f t="shared" ref="I70:M70" si="92">I71+TIME(0,0,(3600*($O27-$O26)/(INDEX($T$5:$AB$6,MATCH(I$15,$S$5:$S$6,0),MATCH(CONCATENATE($P27,$Q27),$T$4:$AB$4,0)))+$T$8))</f>
        <v>0.7645833333</v>
      </c>
      <c r="J70" s="82">
        <f t="shared" si="92"/>
        <v>0.7958333333</v>
      </c>
      <c r="K70" s="82">
        <f t="shared" si="92"/>
        <v>0.2263888889</v>
      </c>
      <c r="L70" s="82">
        <f t="shared" si="92"/>
        <v>0.2993055556</v>
      </c>
      <c r="M70" s="83">
        <f t="shared" si="92"/>
        <v>0.3722222222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>
      <c r="A71" s="81">
        <f t="shared" ref="A71:E71" si="93">A70+TIME(0,0,(3600*($O27-$O26)/(INDEX($T$5:$AB$6,MATCH(A$15,$S$5:$S$6,0),MATCH(CONCATENATE($P27,$Q27),$T$4:$AB$4,0)))+$T$8))</f>
        <v>0.7533912037</v>
      </c>
      <c r="B71" s="82">
        <f t="shared" si="93"/>
        <v>0.8436689815</v>
      </c>
      <c r="C71" s="82">
        <f t="shared" si="93"/>
        <v>0.2846412037</v>
      </c>
      <c r="D71" s="82">
        <f t="shared" si="93"/>
        <v>0.3575578704</v>
      </c>
      <c r="E71" s="82">
        <f t="shared" si="93"/>
        <v>0.5033912037</v>
      </c>
      <c r="F71" s="47">
        <v>2.0</v>
      </c>
      <c r="G71" s="48">
        <v>12.0</v>
      </c>
      <c r="H71" s="54" t="s">
        <v>61</v>
      </c>
      <c r="I71" s="82">
        <f t="shared" ref="I71:M71" si="94">I72+TIME(0,0,(3600*($O28-$O27)/(INDEX($T$5:$AB$6,MATCH(I$15,$S$5:$S$6,0),MATCH(CONCATENATE($P28,$Q28),$T$4:$AB$4,0)))+$T$8))</f>
        <v>0.7625231481</v>
      </c>
      <c r="J71" s="82">
        <f t="shared" si="94"/>
        <v>0.7937731481</v>
      </c>
      <c r="K71" s="82">
        <f t="shared" si="94"/>
        <v>0.2243287037</v>
      </c>
      <c r="L71" s="82">
        <f t="shared" si="94"/>
        <v>0.2972453704</v>
      </c>
      <c r="M71" s="83">
        <f t="shared" si="94"/>
        <v>0.370162037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>
      <c r="A72" s="81">
        <f t="shared" ref="A72:E72" si="95">A71+TIME(0,0,(3600*($O28-$O27)/(INDEX($T$5:$AB$6,MATCH(A$15,$S$5:$S$6,0),MATCH(CONCATENATE($P28,$Q28),$T$4:$AB$4,0)))+$T$8))</f>
        <v>0.7554513889</v>
      </c>
      <c r="B72" s="82">
        <f t="shared" si="95"/>
        <v>0.8457291667</v>
      </c>
      <c r="C72" s="82">
        <f t="shared" si="95"/>
        <v>0.2867013889</v>
      </c>
      <c r="D72" s="82">
        <f t="shared" si="95"/>
        <v>0.3596180556</v>
      </c>
      <c r="E72" s="82">
        <f t="shared" si="95"/>
        <v>0.5054513889</v>
      </c>
      <c r="F72" s="47">
        <v>2.0</v>
      </c>
      <c r="G72" s="48">
        <v>13.0</v>
      </c>
      <c r="H72" s="54" t="s">
        <v>62</v>
      </c>
      <c r="I72" s="82">
        <f t="shared" ref="I72:M72" si="96">I73+TIME(0,0,(3600*($O29-$O28)/(INDEX($T$5:$AB$6,MATCH(I$15,$S$5:$S$6,0),MATCH(CONCATENATE($P29,$Q29),$T$4:$AB$4,0)))+$T$8))</f>
        <v>0.760462963</v>
      </c>
      <c r="J72" s="82">
        <f t="shared" si="96"/>
        <v>0.791712963</v>
      </c>
      <c r="K72" s="82">
        <f t="shared" si="96"/>
        <v>0.2222685185</v>
      </c>
      <c r="L72" s="82">
        <f t="shared" si="96"/>
        <v>0.2951851852</v>
      </c>
      <c r="M72" s="83">
        <f t="shared" si="96"/>
        <v>0.3681018519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>
      <c r="A73" s="81">
        <f t="shared" ref="A73:E73" si="97">A72+TIME(0,0,(3600*($O29-$O28)/(INDEX($T$5:$AB$6,MATCH(A$15,$S$5:$S$6,0),MATCH(CONCATENATE($P29,$Q29),$T$4:$AB$4,0)))+$T$8))</f>
        <v>0.7570023148</v>
      </c>
      <c r="B73" s="82">
        <f t="shared" si="97"/>
        <v>0.8472800926</v>
      </c>
      <c r="C73" s="82">
        <f t="shared" si="97"/>
        <v>0.2882523148</v>
      </c>
      <c r="D73" s="82">
        <f t="shared" si="97"/>
        <v>0.3611689815</v>
      </c>
      <c r="E73" s="82">
        <f t="shared" si="97"/>
        <v>0.5070023148</v>
      </c>
      <c r="F73" s="47">
        <v>1.4</v>
      </c>
      <c r="G73" s="48">
        <v>14.0</v>
      </c>
      <c r="H73" s="54" t="s">
        <v>63</v>
      </c>
      <c r="I73" s="82">
        <f t="shared" ref="I73:M73" si="98">I74+TIME(0,0,(3600*($O30-$O29)/(INDEX($T$5:$AB$6,MATCH(I$15,$S$5:$S$6,0),MATCH(CONCATENATE($P30,$Q30),$T$4:$AB$4,0)))+$T$8))</f>
        <v>0.758912037</v>
      </c>
      <c r="J73" s="82">
        <f t="shared" si="98"/>
        <v>0.790162037</v>
      </c>
      <c r="K73" s="82">
        <f t="shared" si="98"/>
        <v>0.2207175926</v>
      </c>
      <c r="L73" s="82">
        <f t="shared" si="98"/>
        <v>0.2936342593</v>
      </c>
      <c r="M73" s="83">
        <f t="shared" si="98"/>
        <v>0.3665509259</v>
      </c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2.75" customHeight="1">
      <c r="A74" s="81">
        <f t="shared" ref="A74:E74" si="99">A73+TIME(0,0,(3600*($O30-$O29)/(INDEX($T$5:$AB$6,MATCH(A$15,$S$5:$S$6,0),MATCH(CONCATENATE($P30,$Q30),$T$4:$AB$4,0)))+$T$8))</f>
        <v>0.7589699074</v>
      </c>
      <c r="B74" s="82">
        <f t="shared" si="99"/>
        <v>0.8492476852</v>
      </c>
      <c r="C74" s="82">
        <f t="shared" si="99"/>
        <v>0.2902199074</v>
      </c>
      <c r="D74" s="82">
        <f t="shared" si="99"/>
        <v>0.3631365741</v>
      </c>
      <c r="E74" s="82">
        <f t="shared" si="99"/>
        <v>0.5089699074</v>
      </c>
      <c r="F74" s="47">
        <v>1.9</v>
      </c>
      <c r="G74" s="48">
        <v>15.0</v>
      </c>
      <c r="H74" s="54" t="s">
        <v>64</v>
      </c>
      <c r="I74" s="84">
        <v>0.7569444444444444</v>
      </c>
      <c r="J74" s="55">
        <v>0.7881944444444444</v>
      </c>
      <c r="K74" s="55">
        <v>0.21875</v>
      </c>
      <c r="L74" s="55">
        <v>0.2916666666666667</v>
      </c>
      <c r="M74" s="56">
        <v>0.3645833333333333</v>
      </c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2.75" customHeight="1">
      <c r="A75" s="45"/>
      <c r="B75" s="46"/>
      <c r="C75" s="46"/>
      <c r="D75" s="46"/>
      <c r="E75" s="46"/>
      <c r="F75" s="54"/>
      <c r="G75" s="54"/>
      <c r="H75" s="54"/>
      <c r="I75" s="46"/>
      <c r="J75" s="46"/>
      <c r="K75" s="46"/>
      <c r="L75" s="46"/>
      <c r="M75" s="50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2.75" customHeight="1">
      <c r="A76" s="57" t="s">
        <v>65</v>
      </c>
      <c r="B76" s="58" t="s">
        <v>65</v>
      </c>
      <c r="C76" s="58" t="s">
        <v>73</v>
      </c>
      <c r="D76" s="58" t="s">
        <v>73</v>
      </c>
      <c r="E76" s="85" t="s">
        <v>73</v>
      </c>
      <c r="F76" s="59"/>
      <c r="G76" s="59"/>
      <c r="H76" s="59"/>
      <c r="I76" s="58" t="s">
        <v>65</v>
      </c>
      <c r="J76" s="58" t="s">
        <v>65</v>
      </c>
      <c r="K76" s="58" t="s">
        <v>73</v>
      </c>
      <c r="L76" s="85" t="s">
        <v>73</v>
      </c>
      <c r="M76" s="60" t="s">
        <v>73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2.75" customHeight="1">
      <c r="A78" s="19" t="s">
        <v>30</v>
      </c>
      <c r="B78" s="20"/>
      <c r="C78" s="20"/>
      <c r="D78" s="20"/>
      <c r="E78" s="21"/>
      <c r="F78" s="61" t="s">
        <v>31</v>
      </c>
      <c r="G78" s="62" t="s">
        <v>32</v>
      </c>
      <c r="H78" s="62" t="s">
        <v>33</v>
      </c>
      <c r="I78" s="63" t="s">
        <v>34</v>
      </c>
      <c r="J78" s="20"/>
      <c r="K78" s="20"/>
      <c r="L78" s="20"/>
      <c r="M78" s="2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2.75" customHeight="1">
      <c r="A79" s="64" t="s">
        <v>35</v>
      </c>
      <c r="B79" s="65"/>
      <c r="C79" s="65"/>
      <c r="D79" s="65"/>
      <c r="E79" s="66"/>
      <c r="F79" s="67"/>
      <c r="G79" s="23" t="s">
        <v>36</v>
      </c>
      <c r="H79" s="68" t="s">
        <v>37</v>
      </c>
      <c r="I79" s="69" t="s">
        <v>35</v>
      </c>
      <c r="J79" s="65"/>
      <c r="K79" s="65"/>
      <c r="L79" s="65"/>
      <c r="M79" s="66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2.75" customHeight="1">
      <c r="A80" s="70" t="s">
        <v>42</v>
      </c>
      <c r="B80" s="71" t="s">
        <v>43</v>
      </c>
      <c r="C80" s="71" t="s">
        <v>66</v>
      </c>
      <c r="D80" s="71"/>
      <c r="E80" s="71"/>
      <c r="F80" s="72"/>
      <c r="G80" s="72"/>
      <c r="H80" s="71"/>
      <c r="I80" s="71" t="s">
        <v>42</v>
      </c>
      <c r="J80" s="71" t="s">
        <v>43</v>
      </c>
      <c r="K80" s="71" t="s">
        <v>66</v>
      </c>
      <c r="L80" s="71"/>
      <c r="M80" s="73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2.75" customHeight="1">
      <c r="A81" s="31" t="s">
        <v>23</v>
      </c>
      <c r="B81" s="74" t="s">
        <v>23</v>
      </c>
      <c r="C81" s="74" t="s">
        <v>23</v>
      </c>
      <c r="D81" s="74"/>
      <c r="E81" s="74"/>
      <c r="F81" s="75"/>
      <c r="G81" s="75"/>
      <c r="H81" s="75"/>
      <c r="I81" s="74" t="s">
        <v>23</v>
      </c>
      <c r="J81" s="74" t="s">
        <v>23</v>
      </c>
      <c r="K81" s="74" t="s">
        <v>23</v>
      </c>
      <c r="L81" s="74"/>
      <c r="M81" s="76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2.75" customHeight="1">
      <c r="A82" s="77">
        <v>0.6041666666666666</v>
      </c>
      <c r="B82" s="78">
        <v>0.6875</v>
      </c>
      <c r="C82" s="78">
        <v>0.7708333333333334</v>
      </c>
      <c r="D82" s="78"/>
      <c r="E82" s="78"/>
      <c r="F82" s="38"/>
      <c r="G82" s="39">
        <v>0.0</v>
      </c>
      <c r="H82" s="40" t="s">
        <v>47</v>
      </c>
      <c r="I82" s="79">
        <f t="shared" ref="I82:K82" si="100">I83+TIME(0,0,(3600*($O17-$O16)/(INDEX($T$5:$AB$6,MATCH(I$15,$S$5:$S$6,0),MATCH(CONCATENATE($P17,$Q17),$T$4:$AB$4,0)))+$T$8))</f>
        <v>0.5784143519</v>
      </c>
      <c r="J82" s="79">
        <f t="shared" si="100"/>
        <v>0.6652199074</v>
      </c>
      <c r="K82" s="79">
        <f t="shared" si="100"/>
        <v>0.7485532407</v>
      </c>
      <c r="L82" s="41"/>
      <c r="M82" s="4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2.75" customHeight="1">
      <c r="A83" s="81">
        <f t="shared" ref="A83:C83" si="101">A82+TIME(0,0,(3600*($O17-$O16)/(INDEX($T$5:$AB$6,MATCH(A$15,$S$5:$S$6,0),MATCH(CONCATENATE($P17,$Q17),$T$4:$AB$4,0)))+$T$8))</f>
        <v>0.6060532407</v>
      </c>
      <c r="B83" s="82">
        <f t="shared" si="101"/>
        <v>0.6893865741</v>
      </c>
      <c r="C83" s="82">
        <f t="shared" si="101"/>
        <v>0.7727199074</v>
      </c>
      <c r="D83" s="46"/>
      <c r="E83" s="46"/>
      <c r="F83" s="47">
        <v>1.8</v>
      </c>
      <c r="G83" s="48">
        <v>1.0</v>
      </c>
      <c r="H83" s="54" t="s">
        <v>49</v>
      </c>
      <c r="I83" s="82">
        <f t="shared" ref="I83:K83" si="102">I84+TIME(0,0,(3600*($O18-$O17)/(INDEX($T$5:$AB$6,MATCH(I$15,$S$5:$S$6,0),MATCH(CONCATENATE($P18,$Q18),$T$4:$AB$4,0)))+$T$8))</f>
        <v>0.5765277778</v>
      </c>
      <c r="J83" s="82">
        <f t="shared" si="102"/>
        <v>0.6633333333</v>
      </c>
      <c r="K83" s="82">
        <f t="shared" si="102"/>
        <v>0.7466666667</v>
      </c>
      <c r="L83" s="46"/>
      <c r="M83" s="50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2.75" customHeight="1">
      <c r="A84" s="81">
        <f t="shared" ref="A84:C84" si="103">A83+TIME(0,0,(3600*($O18-$O17)/(INDEX($T$5:$AB$6,MATCH(A$15,$S$5:$S$6,0),MATCH(CONCATENATE($P18,$Q18),$T$4:$AB$4,0)))+$T$8))</f>
        <v>0.6068634259</v>
      </c>
      <c r="B84" s="82">
        <f t="shared" si="103"/>
        <v>0.6901967593</v>
      </c>
      <c r="C84" s="82">
        <f t="shared" si="103"/>
        <v>0.7735300926</v>
      </c>
      <c r="D84" s="46"/>
      <c r="E84" s="46"/>
      <c r="F84" s="47">
        <v>0.5</v>
      </c>
      <c r="G84" s="48">
        <v>2.0</v>
      </c>
      <c r="H84" s="54" t="s">
        <v>50</v>
      </c>
      <c r="I84" s="82">
        <f t="shared" ref="I84:K84" si="104">I85+TIME(0,0,(3600*($O19-$O18)/(INDEX($T$5:$AB$6,MATCH(I$15,$S$5:$S$6,0),MATCH(CONCATENATE($P19,$Q19),$T$4:$AB$4,0)))+$T$8))</f>
        <v>0.5757175926</v>
      </c>
      <c r="J84" s="82">
        <f t="shared" si="104"/>
        <v>0.6625231481</v>
      </c>
      <c r="K84" s="82">
        <f t="shared" si="104"/>
        <v>0.7458564815</v>
      </c>
      <c r="L84" s="46"/>
      <c r="M84" s="50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2.75" customHeight="1">
      <c r="A85" s="81">
        <f t="shared" ref="A85:C85" si="105">A84+TIME(0,0,(3600*($O19-$O18)/(INDEX($T$5:$AB$6,MATCH(A$15,$S$5:$S$6,0),MATCH(CONCATENATE($P19,$Q19),$T$4:$AB$4,0)))+$T$8))</f>
        <v>0.607337963</v>
      </c>
      <c r="B85" s="82">
        <f t="shared" si="105"/>
        <v>0.6906712963</v>
      </c>
      <c r="C85" s="82">
        <f t="shared" si="105"/>
        <v>0.7740046296</v>
      </c>
      <c r="D85" s="46"/>
      <c r="E85" s="46"/>
      <c r="F85" s="47">
        <v>0.1</v>
      </c>
      <c r="G85" s="48">
        <v>3.0</v>
      </c>
      <c r="H85" s="54" t="s">
        <v>51</v>
      </c>
      <c r="I85" s="82">
        <f t="shared" ref="I85:K85" si="106">I86+TIME(0,0,(3600*($O20-$O19)/(INDEX($T$5:$AB$6,MATCH(I$15,$S$5:$S$6,0),MATCH(CONCATENATE($P20,$Q20),$T$4:$AB$4,0)))+$T$8))</f>
        <v>0.5752430556</v>
      </c>
      <c r="J85" s="82">
        <f t="shared" si="106"/>
        <v>0.6620486111</v>
      </c>
      <c r="K85" s="82">
        <f t="shared" si="106"/>
        <v>0.7453819444</v>
      </c>
      <c r="L85" s="46"/>
      <c r="M85" s="50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2.75" customHeight="1">
      <c r="A86" s="81">
        <f t="shared" ref="A86:C86" si="107">A85+TIME(0,0,(3600*($O20-$O19)/(INDEX($T$5:$AB$6,MATCH(A$15,$S$5:$S$6,0),MATCH(CONCATENATE($P20,$Q20),$T$4:$AB$4,0)))+$T$8))</f>
        <v>0.6080555556</v>
      </c>
      <c r="B86" s="82">
        <f t="shared" si="107"/>
        <v>0.6913888889</v>
      </c>
      <c r="C86" s="82">
        <f t="shared" si="107"/>
        <v>0.7747222222</v>
      </c>
      <c r="D86" s="46"/>
      <c r="E86" s="46"/>
      <c r="F86" s="47">
        <v>0.4</v>
      </c>
      <c r="G86" s="48">
        <v>4.0</v>
      </c>
      <c r="H86" s="54" t="s">
        <v>52</v>
      </c>
      <c r="I86" s="82">
        <f t="shared" ref="I86:K86" si="108">I87+TIME(0,0,(3600*($O21-$O20)/(INDEX($T$5:$AB$6,MATCH(I$15,$S$5:$S$6,0),MATCH(CONCATENATE($P21,$Q21),$T$4:$AB$4,0)))+$T$8))</f>
        <v>0.574525463</v>
      </c>
      <c r="J86" s="82">
        <f t="shared" si="108"/>
        <v>0.6613310185</v>
      </c>
      <c r="K86" s="82">
        <f t="shared" si="108"/>
        <v>0.7446643519</v>
      </c>
      <c r="L86" s="46"/>
      <c r="M86" s="50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2.75" customHeight="1">
      <c r="A87" s="81">
        <f t="shared" ref="A87:C87" si="109">A86+TIME(0,0,(3600*($O21-$O20)/(INDEX($T$5:$AB$6,MATCH(A$15,$S$5:$S$6,0),MATCH(CONCATENATE($P21,$Q21),$T$4:$AB$4,0)))+$T$8))</f>
        <v>0.6177199074</v>
      </c>
      <c r="B87" s="82">
        <f t="shared" si="109"/>
        <v>0.7010532407</v>
      </c>
      <c r="C87" s="82">
        <f t="shared" si="109"/>
        <v>0.7843865741</v>
      </c>
      <c r="D87" s="46"/>
      <c r="E87" s="46"/>
      <c r="F87" s="47">
        <v>8.9</v>
      </c>
      <c r="G87" s="48">
        <v>5.0</v>
      </c>
      <c r="H87" s="54" t="s">
        <v>53</v>
      </c>
      <c r="I87" s="82">
        <f t="shared" ref="I87:K87" si="110">I88+TIME(0,0,(3600*($O22-$O21)/(INDEX($T$5:$AB$6,MATCH(I$15,$S$5:$S$6,0),MATCH(CONCATENATE($P22,$Q22),$T$4:$AB$4,0)))+$T$8))</f>
        <v>0.5648611111</v>
      </c>
      <c r="J87" s="82">
        <f t="shared" si="110"/>
        <v>0.6516666667</v>
      </c>
      <c r="K87" s="82">
        <f t="shared" si="110"/>
        <v>0.735</v>
      </c>
      <c r="L87" s="46"/>
      <c r="M87" s="50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2.75" customHeight="1">
      <c r="A88" s="81">
        <f t="shared" ref="A88:C88" si="111">A87+TIME(0,0,(3600*($O22-$O21)/(INDEX($T$5:$AB$6,MATCH(A$15,$S$5:$S$6,0),MATCH(CONCATENATE($P22,$Q22),$T$4:$AB$4,0)))+$T$8))</f>
        <v>0.6188541667</v>
      </c>
      <c r="B88" s="82">
        <f t="shared" si="111"/>
        <v>0.7021875</v>
      </c>
      <c r="C88" s="82">
        <f t="shared" si="111"/>
        <v>0.7855208333</v>
      </c>
      <c r="D88" s="46"/>
      <c r="E88" s="46"/>
      <c r="F88" s="47">
        <v>0.9</v>
      </c>
      <c r="G88" s="48">
        <v>6.0</v>
      </c>
      <c r="H88" s="54" t="s">
        <v>55</v>
      </c>
      <c r="I88" s="82">
        <f t="shared" ref="I88:K88" si="112">I89+TIME(0,0,(3600*($O23-$O22)/(INDEX($T$5:$AB$6,MATCH(I$15,$S$5:$S$6,0),MATCH(CONCATENATE($P23,$Q23),$T$4:$AB$4,0)))+$T$8))</f>
        <v>0.5637268519</v>
      </c>
      <c r="J88" s="82">
        <f t="shared" si="112"/>
        <v>0.6505324074</v>
      </c>
      <c r="K88" s="82">
        <f t="shared" si="112"/>
        <v>0.7338657407</v>
      </c>
      <c r="L88" s="46"/>
      <c r="M88" s="50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2.75" customHeight="1">
      <c r="A89" s="81">
        <f t="shared" ref="A89:C89" si="113">A88+TIME(0,0,(3600*($O23-$O22)/(INDEX($T$5:$AB$6,MATCH(A$15,$S$5:$S$6,0),MATCH(CONCATENATE($P23,$Q23),$T$4:$AB$4,0)))+$T$8))</f>
        <v>0.6210763889</v>
      </c>
      <c r="B89" s="82">
        <f t="shared" si="113"/>
        <v>0.7044097222</v>
      </c>
      <c r="C89" s="82">
        <f t="shared" si="113"/>
        <v>0.7877430556</v>
      </c>
      <c r="D89" s="46"/>
      <c r="E89" s="46"/>
      <c r="F89" s="47">
        <v>2.2</v>
      </c>
      <c r="G89" s="48">
        <v>8.0</v>
      </c>
      <c r="H89" s="54" t="s">
        <v>57</v>
      </c>
      <c r="I89" s="82">
        <f t="shared" ref="I89:K89" si="114">I90+TIME(0,0,(3600*($O24-$O23)/(INDEX($T$5:$AB$6,MATCH(I$15,$S$5:$S$6,0),MATCH(CONCATENATE($P24,$Q24),$T$4:$AB$4,0)))+$T$8))</f>
        <v>0.5615046296</v>
      </c>
      <c r="J89" s="82">
        <f t="shared" si="114"/>
        <v>0.6483101852</v>
      </c>
      <c r="K89" s="82">
        <f t="shared" si="114"/>
        <v>0.7316435185</v>
      </c>
      <c r="L89" s="46"/>
      <c r="M89" s="50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2.75" customHeight="1">
      <c r="A90" s="81">
        <f t="shared" ref="A90:C90" si="115">A89+TIME(0,0,(3600*($O24-$O23)/(INDEX($T$5:$AB$6,MATCH(A$15,$S$5:$S$6,0),MATCH(CONCATENATE($P24,$Q24),$T$4:$AB$4,0)))+$T$8))</f>
        <v>0.622962963</v>
      </c>
      <c r="B90" s="82">
        <f t="shared" si="115"/>
        <v>0.7062962963</v>
      </c>
      <c r="C90" s="82">
        <f t="shared" si="115"/>
        <v>0.7896296296</v>
      </c>
      <c r="D90" s="46"/>
      <c r="E90" s="46"/>
      <c r="F90" s="47">
        <v>1.8</v>
      </c>
      <c r="G90" s="48">
        <v>9.0</v>
      </c>
      <c r="H90" s="54" t="s">
        <v>58</v>
      </c>
      <c r="I90" s="82">
        <f t="shared" ref="I90:K90" si="116">I91+TIME(0,0,(3600*($O25-$O24)/(INDEX($T$5:$AB$6,MATCH(I$15,$S$5:$S$6,0),MATCH(CONCATENATE($P25,$Q25),$T$4:$AB$4,0)))+$T$8))</f>
        <v>0.5596180556</v>
      </c>
      <c r="J90" s="82">
        <f t="shared" si="116"/>
        <v>0.6464236111</v>
      </c>
      <c r="K90" s="82">
        <f t="shared" si="116"/>
        <v>0.7297569444</v>
      </c>
      <c r="L90" s="46"/>
      <c r="M90" s="50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2.75" customHeight="1">
      <c r="A91" s="81">
        <f t="shared" ref="A91:C91" si="117">A90+TIME(0,0,(3600*($O25-$O24)/(INDEX($T$5:$AB$6,MATCH(A$15,$S$5:$S$6,0),MATCH(CONCATENATE($P25,$Q25),$T$4:$AB$4,0)))+$T$8))</f>
        <v>0.6246064815</v>
      </c>
      <c r="B91" s="82">
        <f t="shared" si="117"/>
        <v>0.7079398148</v>
      </c>
      <c r="C91" s="82">
        <f t="shared" si="117"/>
        <v>0.7912731481</v>
      </c>
      <c r="D91" s="46"/>
      <c r="E91" s="46"/>
      <c r="F91" s="47">
        <v>1.5</v>
      </c>
      <c r="G91" s="48">
        <v>10.0</v>
      </c>
      <c r="H91" s="54" t="s">
        <v>59</v>
      </c>
      <c r="I91" s="82">
        <f t="shared" ref="I91:K91" si="118">I92+TIME(0,0,(3600*($O26-$O25)/(INDEX($T$5:$AB$6,MATCH(I$15,$S$5:$S$6,0),MATCH(CONCATENATE($P26,$Q26),$T$4:$AB$4,0)))+$T$8))</f>
        <v>0.557974537</v>
      </c>
      <c r="J91" s="82">
        <f t="shared" si="118"/>
        <v>0.6447800926</v>
      </c>
      <c r="K91" s="82">
        <f t="shared" si="118"/>
        <v>0.7281134259</v>
      </c>
      <c r="L91" s="46"/>
      <c r="M91" s="50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2.75" customHeight="1">
      <c r="A92" s="81">
        <f t="shared" ref="A92:C92" si="119">A91+TIME(0,0,(3600*($O26-$O25)/(INDEX($T$5:$AB$6,MATCH(A$15,$S$5:$S$6,0),MATCH(CONCATENATE($P26,$Q26),$T$4:$AB$4,0)))+$T$8))</f>
        <v>0.6263310185</v>
      </c>
      <c r="B92" s="82">
        <f t="shared" si="119"/>
        <v>0.7096643519</v>
      </c>
      <c r="C92" s="82">
        <f t="shared" si="119"/>
        <v>0.7929976852</v>
      </c>
      <c r="D92" s="46"/>
      <c r="E92" s="46"/>
      <c r="F92" s="47">
        <v>1.6</v>
      </c>
      <c r="G92" s="48">
        <v>11.0</v>
      </c>
      <c r="H92" s="54" t="s">
        <v>60</v>
      </c>
      <c r="I92" s="82">
        <f t="shared" ref="I92:K92" si="120">I93+TIME(0,0,(3600*($O27-$O26)/(INDEX($T$5:$AB$6,MATCH(I$15,$S$5:$S$6,0),MATCH(CONCATENATE($P27,$Q27),$T$4:$AB$4,0)))+$T$8))</f>
        <v>0.55625</v>
      </c>
      <c r="J92" s="82">
        <f t="shared" si="120"/>
        <v>0.6430555556</v>
      </c>
      <c r="K92" s="82">
        <f t="shared" si="120"/>
        <v>0.7263888889</v>
      </c>
      <c r="L92" s="46"/>
      <c r="M92" s="50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2.75" customHeight="1">
      <c r="A93" s="81">
        <f t="shared" ref="A93:C93" si="121">A92+TIME(0,0,(3600*($O27-$O26)/(INDEX($T$5:$AB$6,MATCH(A$15,$S$5:$S$6,0),MATCH(CONCATENATE($P27,$Q27),$T$4:$AB$4,0)))+$T$8))</f>
        <v>0.6283912037</v>
      </c>
      <c r="B93" s="82">
        <f t="shared" si="121"/>
        <v>0.711724537</v>
      </c>
      <c r="C93" s="82">
        <f t="shared" si="121"/>
        <v>0.7950578704</v>
      </c>
      <c r="D93" s="46"/>
      <c r="E93" s="46"/>
      <c r="F93" s="47">
        <v>2.0</v>
      </c>
      <c r="G93" s="48">
        <v>12.0</v>
      </c>
      <c r="H93" s="54" t="s">
        <v>61</v>
      </c>
      <c r="I93" s="82">
        <f t="shared" ref="I93:K93" si="122">I94+TIME(0,0,(3600*($O28-$O27)/(INDEX($T$5:$AB$6,MATCH(I$15,$S$5:$S$6,0),MATCH(CONCATENATE($P28,$Q28),$T$4:$AB$4,0)))+$T$8))</f>
        <v>0.5541898148</v>
      </c>
      <c r="J93" s="82">
        <f t="shared" si="122"/>
        <v>0.6409953704</v>
      </c>
      <c r="K93" s="82">
        <f t="shared" si="122"/>
        <v>0.7243287037</v>
      </c>
      <c r="L93" s="46"/>
      <c r="M93" s="50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2.75" customHeight="1">
      <c r="A94" s="81">
        <f t="shared" ref="A94:C94" si="123">A93+TIME(0,0,(3600*($O28-$O27)/(INDEX($T$5:$AB$6,MATCH(A$15,$S$5:$S$6,0),MATCH(CONCATENATE($P28,$Q28),$T$4:$AB$4,0)))+$T$8))</f>
        <v>0.6304513889</v>
      </c>
      <c r="B94" s="82">
        <f t="shared" si="123"/>
        <v>0.7137847222</v>
      </c>
      <c r="C94" s="82">
        <f t="shared" si="123"/>
        <v>0.7971180556</v>
      </c>
      <c r="D94" s="46"/>
      <c r="E94" s="46"/>
      <c r="F94" s="47">
        <v>2.0</v>
      </c>
      <c r="G94" s="48">
        <v>13.0</v>
      </c>
      <c r="H94" s="54" t="s">
        <v>62</v>
      </c>
      <c r="I94" s="82">
        <f t="shared" ref="I94:K94" si="124">I95+TIME(0,0,(3600*($O29-$O28)/(INDEX($T$5:$AB$6,MATCH(I$15,$S$5:$S$6,0),MATCH(CONCATENATE($P29,$Q29),$T$4:$AB$4,0)))+$T$8))</f>
        <v>0.5521296296</v>
      </c>
      <c r="J94" s="82">
        <f t="shared" si="124"/>
        <v>0.6389351852</v>
      </c>
      <c r="K94" s="82">
        <f t="shared" si="124"/>
        <v>0.7222685185</v>
      </c>
      <c r="L94" s="46"/>
      <c r="M94" s="50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2.75" customHeight="1">
      <c r="A95" s="81">
        <f t="shared" ref="A95:C95" si="125">A94+TIME(0,0,(3600*($O29-$O28)/(INDEX($T$5:$AB$6,MATCH(A$15,$S$5:$S$6,0),MATCH(CONCATENATE($P29,$Q29),$T$4:$AB$4,0)))+$T$8))</f>
        <v>0.6320023148</v>
      </c>
      <c r="B95" s="82">
        <f t="shared" si="125"/>
        <v>0.7153356481</v>
      </c>
      <c r="C95" s="82">
        <f t="shared" si="125"/>
        <v>0.7986689815</v>
      </c>
      <c r="D95" s="46"/>
      <c r="E95" s="46"/>
      <c r="F95" s="47">
        <v>1.4</v>
      </c>
      <c r="G95" s="48">
        <v>14.0</v>
      </c>
      <c r="H95" s="54" t="s">
        <v>63</v>
      </c>
      <c r="I95" s="82">
        <f t="shared" ref="I95:K95" si="126">I96+TIME(0,0,(3600*($O30-$O29)/(INDEX($T$5:$AB$6,MATCH(I$15,$S$5:$S$6,0),MATCH(CONCATENATE($P30,$Q30),$T$4:$AB$4,0)))+$T$8))</f>
        <v>0.5505787037</v>
      </c>
      <c r="J95" s="82">
        <f t="shared" si="126"/>
        <v>0.6373842593</v>
      </c>
      <c r="K95" s="82">
        <f t="shared" si="126"/>
        <v>0.7207175926</v>
      </c>
      <c r="L95" s="46"/>
      <c r="M95" s="50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2.75" customHeight="1">
      <c r="A96" s="81">
        <f t="shared" ref="A96:C96" si="127">A95+TIME(0,0,(3600*($O30-$O29)/(INDEX($T$5:$AB$6,MATCH(A$15,$S$5:$S$6,0),MATCH(CONCATENATE($P30,$Q30),$T$4:$AB$4,0)))+$T$8))</f>
        <v>0.6339699074</v>
      </c>
      <c r="B96" s="82">
        <f t="shared" si="127"/>
        <v>0.7173032407</v>
      </c>
      <c r="C96" s="82">
        <f t="shared" si="127"/>
        <v>0.8006365741</v>
      </c>
      <c r="D96" s="46"/>
      <c r="E96" s="46"/>
      <c r="F96" s="47">
        <v>1.9</v>
      </c>
      <c r="G96" s="48">
        <v>15.0</v>
      </c>
      <c r="H96" s="54" t="s">
        <v>64</v>
      </c>
      <c r="I96" s="84">
        <v>0.5486111111111112</v>
      </c>
      <c r="J96" s="55">
        <v>0.6354166666666666</v>
      </c>
      <c r="K96" s="55">
        <v>0.71875</v>
      </c>
      <c r="L96" s="46"/>
      <c r="M96" s="50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2.75" customHeight="1">
      <c r="A97" s="45"/>
      <c r="B97" s="46"/>
      <c r="C97" s="46"/>
      <c r="D97" s="46"/>
      <c r="E97" s="46"/>
      <c r="F97" s="54"/>
      <c r="G97" s="54"/>
      <c r="H97" s="54"/>
      <c r="I97" s="46"/>
      <c r="J97" s="46"/>
      <c r="K97" s="46"/>
      <c r="L97" s="46"/>
      <c r="M97" s="50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2.75" customHeight="1">
      <c r="A98" s="57" t="s">
        <v>73</v>
      </c>
      <c r="B98" s="85" t="s">
        <v>73</v>
      </c>
      <c r="C98" s="85" t="s">
        <v>73</v>
      </c>
      <c r="D98" s="85"/>
      <c r="E98" s="85"/>
      <c r="F98" s="59"/>
      <c r="G98" s="59"/>
      <c r="H98" s="59"/>
      <c r="I98" s="85" t="s">
        <v>73</v>
      </c>
      <c r="J98" s="58" t="s">
        <v>73</v>
      </c>
      <c r="K98" s="85" t="s">
        <v>73</v>
      </c>
      <c r="L98" s="85"/>
      <c r="M98" s="86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 t="s">
        <v>74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</sheetData>
  <mergeCells count="20">
    <mergeCell ref="A6:M6"/>
    <mergeCell ref="A7:M7"/>
    <mergeCell ref="A9:H9"/>
    <mergeCell ref="A10:M10"/>
    <mergeCell ref="A12:E12"/>
    <mergeCell ref="I12:M12"/>
    <mergeCell ref="I13:M13"/>
    <mergeCell ref="I56:M56"/>
    <mergeCell ref="I57:M57"/>
    <mergeCell ref="A78:E78"/>
    <mergeCell ref="I78:M78"/>
    <mergeCell ref="A79:E79"/>
    <mergeCell ref="I79:M79"/>
    <mergeCell ref="A13:E13"/>
    <mergeCell ref="A34:E34"/>
    <mergeCell ref="I34:M34"/>
    <mergeCell ref="A35:E35"/>
    <mergeCell ref="I35:M35"/>
    <mergeCell ref="A56:E56"/>
    <mergeCell ref="A57:E57"/>
  </mergeCells>
  <printOptions/>
  <pageMargins bottom="0.3937007874015748" footer="0.0" header="0.0" left="0.7480314960629921" right="0.0" top="0.3937007874015748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2002-03-26T19:23:05Z</dcterms:created>
  <dc:creator>Grigore Ion</dc:creator>
</cp:coreProperties>
</file>